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sassaza-my.sharepoint.com/personal/mthunzinj_sassa_gov_za/Documents/Documents/SASSA-Njomba/RBAC Documents/24 Oct 2025/"/>
    </mc:Choice>
  </mc:AlternateContent>
  <xr:revisionPtr revIDLastSave="1" documentId="8_{0265A94E-37C7-4210-8E2D-1AFEB09F79CD}" xr6:coauthVersionLast="47" xr6:coauthVersionMax="47" xr10:uidLastSave="{EEADE96C-3E17-41A5-A0A0-86E5744C36BD}"/>
  <bookViews>
    <workbookView xWindow="-103" yWindow="-103" windowWidth="16663" windowHeight="9772" xr2:uid="{00000000-000D-0000-FFFF-FFFF00000000}"/>
  </bookViews>
  <sheets>
    <sheet name="Cover Page" sheetId="32" r:id="rId1"/>
    <sheet name="Total Bid Price" sheetId="30" r:id="rId2"/>
    <sheet name="Project Manager" sheetId="56" r:id="rId3"/>
    <sheet name="Regional Office" sheetId="55" r:id="rId4"/>
    <sheet name="Amathole District " sheetId="33" r:id="rId5"/>
    <sheet name="Amathole District Office" sheetId="54" r:id="rId6"/>
    <sheet name="Adelaide" sheetId="51" r:id="rId7"/>
    <sheet name="Alice" sheetId="50" r:id="rId8"/>
    <sheet name="Butterworth" sheetId="49" r:id="rId9"/>
    <sheet name="Centane" sheetId="43" r:id="rId10"/>
    <sheet name="Dimbaza" sheetId="48" r:id="rId11"/>
    <sheet name="Duncan Village" sheetId="52" r:id="rId12"/>
    <sheet name="East London" sheetId="53" r:id="rId13"/>
    <sheet name="Elliotdale" sheetId="47" r:id="rId14"/>
    <sheet name="Fort Beaufort" sheetId="46" r:id="rId15"/>
    <sheet name="Idutywa" sheetId="45" r:id="rId16"/>
    <sheet name="Keiskammahoek" sheetId="44" r:id="rId17"/>
    <sheet name="King William's Town" sheetId="42" r:id="rId18"/>
    <sheet name="Mdantsane 1" sheetId="40" r:id="rId19"/>
    <sheet name="Mdantsane 2" sheetId="39" r:id="rId20"/>
    <sheet name="Middledrift" sheetId="38" r:id="rId21"/>
    <sheet name="Ngqamakhwe" sheetId="37" r:id="rId22"/>
    <sheet name="Peddie" sheetId="36" r:id="rId23"/>
    <sheet name="Stutterheim" sheetId="35" r:id="rId24"/>
    <sheet name="Willowvale" sheetId="34" r:id="rId25"/>
    <sheet name="Zwelitsha" sheetId="24" r:id="rId26"/>
  </sheets>
  <definedNames>
    <definedName name="_xlnm.Print_Area" localSheetId="6">Adelaide!$A$1:$G$130</definedName>
    <definedName name="_xlnm.Print_Area" localSheetId="7">Alice!$A$1:$G$130</definedName>
    <definedName name="_xlnm.Print_Area" localSheetId="4">'Amathole District '!$A$1:$D$41</definedName>
    <definedName name="_xlnm.Print_Area" localSheetId="5">'Amathole District Office'!$A$1:$G$130</definedName>
    <definedName name="_xlnm.Print_Area" localSheetId="8">Butterworth!$A$1:$G$130</definedName>
    <definedName name="_xlnm.Print_Area" localSheetId="9">Centane!$A$1:$G$130</definedName>
    <definedName name="_xlnm.Print_Area" localSheetId="0">'Cover Page'!$A$1:$E$40</definedName>
    <definedName name="_xlnm.Print_Area" localSheetId="10">Dimbaza!$A$1:$G$130</definedName>
    <definedName name="_xlnm.Print_Area" localSheetId="11">'Duncan Village'!$A$1:$G$130</definedName>
    <definedName name="_xlnm.Print_Area" localSheetId="12">'East London'!$A$1:$G$130</definedName>
    <definedName name="_xlnm.Print_Area" localSheetId="13">Elliotdale!$A$1:$G$130</definedName>
    <definedName name="_xlnm.Print_Area" localSheetId="14">'Fort Beaufort'!$A$1:$G$130</definedName>
    <definedName name="_xlnm.Print_Area" localSheetId="15">Idutywa!$A$1:$G$130</definedName>
    <definedName name="_xlnm.Print_Area" localSheetId="16">Keiskammahoek!$A$1:$G$130</definedName>
    <definedName name="_xlnm.Print_Area" localSheetId="17">'King William''s Town'!$A$1:$G$130</definedName>
    <definedName name="_xlnm.Print_Area" localSheetId="18">'Mdantsane 1'!$A$1:$G$130</definedName>
    <definedName name="_xlnm.Print_Area" localSheetId="19">'Mdantsane 2'!$A$1:$G$130</definedName>
    <definedName name="_xlnm.Print_Area" localSheetId="20">Middledrift!$A$1:$G$130</definedName>
    <definedName name="_xlnm.Print_Area" localSheetId="21">Ngqamakhwe!$A$1:$G$130</definedName>
    <definedName name="_xlnm.Print_Area" localSheetId="22">Peddie!$A$1:$G$129</definedName>
    <definedName name="_xlnm.Print_Area" localSheetId="2">'Project Manager'!$A$1:$G$29</definedName>
    <definedName name="_xlnm.Print_Area" localSheetId="3">'Regional Office'!$A$1:$G$134</definedName>
    <definedName name="_xlnm.Print_Area" localSheetId="23">Stutterheim!$A$1:$G$129</definedName>
    <definedName name="_xlnm.Print_Area" localSheetId="1">'Total Bid Price'!$A$1:$D$45</definedName>
    <definedName name="_xlnm.Print_Area" localSheetId="24">Willowvale!$A$1:$G$129</definedName>
    <definedName name="_xlnm.Print_Area" localSheetId="25">Zwelitsha!$A$1:$G$129</definedName>
    <definedName name="_xlnm.Print_Titles" localSheetId="6">Adelaide!$1:$8</definedName>
    <definedName name="_xlnm.Print_Titles" localSheetId="7">Alice!$1:$8</definedName>
    <definedName name="_xlnm.Print_Titles" localSheetId="4">'Amathole District '!$1:$8</definedName>
    <definedName name="_xlnm.Print_Titles" localSheetId="5">'Amathole District Office'!$1:$8</definedName>
    <definedName name="_xlnm.Print_Titles" localSheetId="8">Butterworth!$1:$8</definedName>
    <definedName name="_xlnm.Print_Titles" localSheetId="9">Centane!$1:$8</definedName>
    <definedName name="_xlnm.Print_Titles" localSheetId="10">Dimbaza!$1:$8</definedName>
    <definedName name="_xlnm.Print_Titles" localSheetId="11">'Duncan Village'!$1:$8</definedName>
    <definedName name="_xlnm.Print_Titles" localSheetId="12">'East London'!$1:$8</definedName>
    <definedName name="_xlnm.Print_Titles" localSheetId="13">Elliotdale!$1:$8</definedName>
    <definedName name="_xlnm.Print_Titles" localSheetId="14">'Fort Beaufort'!$1:$8</definedName>
    <definedName name="_xlnm.Print_Titles" localSheetId="15">Idutywa!$1:$8</definedName>
    <definedName name="_xlnm.Print_Titles" localSheetId="16">Keiskammahoek!$1:$8</definedName>
    <definedName name="_xlnm.Print_Titles" localSheetId="17">'King William''s Town'!$1:$8</definedName>
    <definedName name="_xlnm.Print_Titles" localSheetId="18">'Mdantsane 1'!$1:$8</definedName>
    <definedName name="_xlnm.Print_Titles" localSheetId="19">'Mdantsane 2'!$1:$8</definedName>
    <definedName name="_xlnm.Print_Titles" localSheetId="20">Middledrift!$1:$8</definedName>
    <definedName name="_xlnm.Print_Titles" localSheetId="21">Ngqamakhwe!$1:$8</definedName>
    <definedName name="_xlnm.Print_Titles" localSheetId="22">Peddie!$1:$8</definedName>
    <definedName name="_xlnm.Print_Titles" localSheetId="2">'Project Manager'!$1:$8</definedName>
    <definedName name="_xlnm.Print_Titles" localSheetId="3">'Regional Office'!$1:$8</definedName>
    <definedName name="_xlnm.Print_Titles" localSheetId="23">Stutterheim!$1:$8</definedName>
    <definedName name="_xlnm.Print_Titles" localSheetId="1">'Total Bid Price'!$1:$7</definedName>
    <definedName name="_xlnm.Print_Titles" localSheetId="24">Willowvale!$1:$8</definedName>
    <definedName name="_xlnm.Print_Titles" localSheetId="25">Zwelitsha!$1:$8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30" l="1"/>
  <c r="C39" i="30"/>
  <c r="E129" i="55"/>
  <c r="D129" i="55"/>
  <c r="E112" i="55"/>
  <c r="E113" i="55" s="1"/>
  <c r="E112" i="54"/>
  <c r="E113" i="54" s="1"/>
  <c r="E112" i="51"/>
  <c r="E113" i="51" s="1"/>
  <c r="E112" i="50"/>
  <c r="E113" i="50" s="1"/>
  <c r="E112" i="49"/>
  <c r="E113" i="49" s="1"/>
  <c r="E112" i="43"/>
  <c r="F112" i="43" s="1"/>
  <c r="E112" i="48"/>
  <c r="E113" i="48" s="1"/>
  <c r="E112" i="52"/>
  <c r="E113" i="52" s="1"/>
  <c r="E112" i="53"/>
  <c r="E113" i="53" s="1"/>
  <c r="E112" i="47"/>
  <c r="F112" i="47" s="1"/>
  <c r="E112" i="46"/>
  <c r="F112" i="46" s="1"/>
  <c r="E112" i="45"/>
  <c r="E113" i="45" s="1"/>
  <c r="E112" i="44"/>
  <c r="E113" i="44" s="1"/>
  <c r="E112" i="42"/>
  <c r="E113" i="42" s="1"/>
  <c r="E112" i="40"/>
  <c r="E113" i="40" s="1"/>
  <c r="E112" i="39"/>
  <c r="E113" i="39" s="1"/>
  <c r="E112" i="38"/>
  <c r="E113" i="38" s="1"/>
  <c r="E112" i="37"/>
  <c r="E113" i="37" s="1"/>
  <c r="E112" i="36"/>
  <c r="E113" i="36" s="1"/>
  <c r="E112" i="35"/>
  <c r="E113" i="35" s="1"/>
  <c r="E112" i="34"/>
  <c r="E113" i="34" s="1"/>
  <c r="E112" i="24"/>
  <c r="E113" i="24" s="1"/>
  <c r="D34" i="55"/>
  <c r="D31" i="55"/>
  <c r="D18" i="55"/>
  <c r="D15" i="55"/>
  <c r="D34" i="54"/>
  <c r="D31" i="54"/>
  <c r="D18" i="54"/>
  <c r="D15" i="54"/>
  <c r="D34" i="51"/>
  <c r="D31" i="51"/>
  <c r="D18" i="51"/>
  <c r="D15" i="51"/>
  <c r="D34" i="50"/>
  <c r="D31" i="50"/>
  <c r="D18" i="50"/>
  <c r="D15" i="50"/>
  <c r="D34" i="49"/>
  <c r="D31" i="49"/>
  <c r="D18" i="49"/>
  <c r="D15" i="49"/>
  <c r="D34" i="43"/>
  <c r="D31" i="43"/>
  <c r="D18" i="43"/>
  <c r="D15" i="43"/>
  <c r="D34" i="48"/>
  <c r="D31" i="48"/>
  <c r="D18" i="48"/>
  <c r="D15" i="48"/>
  <c r="D34" i="52"/>
  <c r="D31" i="52"/>
  <c r="D18" i="52"/>
  <c r="D15" i="52"/>
  <c r="D34" i="53"/>
  <c r="D31" i="53"/>
  <c r="D18" i="53"/>
  <c r="D15" i="53"/>
  <c r="D34" i="47"/>
  <c r="D31" i="47"/>
  <c r="D18" i="47"/>
  <c r="D15" i="47"/>
  <c r="D34" i="46"/>
  <c r="D31" i="46"/>
  <c r="D18" i="46"/>
  <c r="D15" i="46"/>
  <c r="D34" i="45"/>
  <c r="D31" i="45"/>
  <c r="D18" i="45"/>
  <c r="D15" i="45"/>
  <c r="D34" i="44"/>
  <c r="D31" i="44"/>
  <c r="D18" i="44"/>
  <c r="D15" i="44"/>
  <c r="D34" i="42"/>
  <c r="D31" i="42"/>
  <c r="D18" i="42"/>
  <c r="D15" i="42"/>
  <c r="D34" i="40"/>
  <c r="D31" i="40"/>
  <c r="D18" i="40"/>
  <c r="D15" i="40"/>
  <c r="D34" i="39"/>
  <c r="D31" i="39"/>
  <c r="D18" i="39"/>
  <c r="D15" i="39"/>
  <c r="D34" i="38"/>
  <c r="D31" i="38"/>
  <c r="D18" i="38"/>
  <c r="D15" i="38"/>
  <c r="D34" i="37"/>
  <c r="D31" i="37"/>
  <c r="D18" i="37"/>
  <c r="D15" i="37"/>
  <c r="D34" i="36"/>
  <c r="D31" i="36"/>
  <c r="D18" i="36"/>
  <c r="D15" i="36"/>
  <c r="D34" i="35"/>
  <c r="D31" i="35"/>
  <c r="D18" i="35"/>
  <c r="D15" i="35"/>
  <c r="D34" i="34"/>
  <c r="D31" i="34"/>
  <c r="D18" i="34"/>
  <c r="D15" i="34"/>
  <c r="D34" i="24"/>
  <c r="D31" i="24"/>
  <c r="D18" i="24"/>
  <c r="D15" i="24"/>
  <c r="F112" i="55" l="1"/>
  <c r="F112" i="54"/>
  <c r="F112" i="51"/>
  <c r="F112" i="50"/>
  <c r="F112" i="49"/>
  <c r="F113" i="43"/>
  <c r="D130" i="43" s="1"/>
  <c r="G112" i="43"/>
  <c r="G113" i="43" s="1"/>
  <c r="E130" i="43" s="1"/>
  <c r="E113" i="43"/>
  <c r="F112" i="48"/>
  <c r="F112" i="52"/>
  <c r="F112" i="53"/>
  <c r="G112" i="47"/>
  <c r="G113" i="47" s="1"/>
  <c r="E130" i="47" s="1"/>
  <c r="F113" i="47"/>
  <c r="D130" i="47" s="1"/>
  <c r="E113" i="47"/>
  <c r="G112" i="46"/>
  <c r="G113" i="46" s="1"/>
  <c r="E130" i="46" s="1"/>
  <c r="F113" i="46"/>
  <c r="D130" i="46" s="1"/>
  <c r="E113" i="46"/>
  <c r="F112" i="45"/>
  <c r="F112" i="44"/>
  <c r="F112" i="42"/>
  <c r="F112" i="40"/>
  <c r="F112" i="39"/>
  <c r="F112" i="38"/>
  <c r="F112" i="37"/>
  <c r="F112" i="36"/>
  <c r="F112" i="35"/>
  <c r="F112" i="34"/>
  <c r="F112" i="24"/>
  <c r="E131" i="55"/>
  <c r="F113" i="55" l="1"/>
  <c r="D130" i="55" s="1"/>
  <c r="G112" i="55"/>
  <c r="G113" i="55" s="1"/>
  <c r="E130" i="55" s="1"/>
  <c r="F113" i="54"/>
  <c r="D130" i="54" s="1"/>
  <c r="G112" i="54"/>
  <c r="G113" i="54" s="1"/>
  <c r="E130" i="54" s="1"/>
  <c r="G112" i="51"/>
  <c r="G113" i="51" s="1"/>
  <c r="E130" i="51" s="1"/>
  <c r="F113" i="51"/>
  <c r="D130" i="51" s="1"/>
  <c r="F113" i="50"/>
  <c r="D130" i="50" s="1"/>
  <c r="G112" i="50"/>
  <c r="G113" i="50" s="1"/>
  <c r="E130" i="50" s="1"/>
  <c r="F113" i="49"/>
  <c r="D130" i="49" s="1"/>
  <c r="G112" i="49"/>
  <c r="G113" i="49" s="1"/>
  <c r="E130" i="49" s="1"/>
  <c r="F113" i="48"/>
  <c r="D130" i="48" s="1"/>
  <c r="G112" i="48"/>
  <c r="G113" i="48" s="1"/>
  <c r="E130" i="48" s="1"/>
  <c r="F113" i="52"/>
  <c r="D130" i="52" s="1"/>
  <c r="G112" i="52"/>
  <c r="G113" i="52" s="1"/>
  <c r="E130" i="52" s="1"/>
  <c r="F113" i="53"/>
  <c r="D130" i="53" s="1"/>
  <c r="G112" i="53"/>
  <c r="G113" i="53" s="1"/>
  <c r="E130" i="53" s="1"/>
  <c r="F113" i="45"/>
  <c r="D130" i="45" s="1"/>
  <c r="G112" i="45"/>
  <c r="G113" i="45" s="1"/>
  <c r="E130" i="45" s="1"/>
  <c r="F113" i="44"/>
  <c r="D130" i="44" s="1"/>
  <c r="G112" i="44"/>
  <c r="G113" i="44" s="1"/>
  <c r="E130" i="44" s="1"/>
  <c r="G112" i="42"/>
  <c r="G113" i="42" s="1"/>
  <c r="E130" i="42" s="1"/>
  <c r="F113" i="42"/>
  <c r="D130" i="42" s="1"/>
  <c r="F113" i="40"/>
  <c r="D130" i="40" s="1"/>
  <c r="G112" i="40"/>
  <c r="G113" i="40" s="1"/>
  <c r="E130" i="40" s="1"/>
  <c r="F113" i="39"/>
  <c r="D130" i="39" s="1"/>
  <c r="G112" i="39"/>
  <c r="G113" i="39" s="1"/>
  <c r="E130" i="39" s="1"/>
  <c r="F113" i="38"/>
  <c r="D130" i="38" s="1"/>
  <c r="G112" i="38"/>
  <c r="G113" i="38" s="1"/>
  <c r="E130" i="38" s="1"/>
  <c r="G112" i="37"/>
  <c r="G113" i="37" s="1"/>
  <c r="E130" i="37" s="1"/>
  <c r="F113" i="37"/>
  <c r="D130" i="37" s="1"/>
  <c r="G112" i="36"/>
  <c r="G113" i="36" s="1"/>
  <c r="E130" i="36" s="1"/>
  <c r="F113" i="36"/>
  <c r="D130" i="36" s="1"/>
  <c r="F113" i="35"/>
  <c r="D130" i="35" s="1"/>
  <c r="G112" i="35"/>
  <c r="G113" i="35" s="1"/>
  <c r="E130" i="35" s="1"/>
  <c r="G112" i="34"/>
  <c r="G113" i="34" s="1"/>
  <c r="E130" i="34" s="1"/>
  <c r="F113" i="34"/>
  <c r="D130" i="34" s="1"/>
  <c r="F113" i="24"/>
  <c r="D130" i="24" s="1"/>
  <c r="G112" i="24"/>
  <c r="G113" i="24" s="1"/>
  <c r="E130" i="24" s="1"/>
  <c r="D11" i="30"/>
  <c r="C38" i="33" l="1"/>
  <c r="C40" i="30" s="1"/>
  <c r="C24" i="32" s="1"/>
  <c r="D38" i="33"/>
  <c r="D40" i="30" s="1"/>
  <c r="D24" i="32" s="1"/>
  <c r="C4" i="55"/>
  <c r="C3" i="55"/>
  <c r="C4" i="56"/>
  <c r="C3" i="56"/>
  <c r="C42" i="30"/>
  <c r="D16" i="32"/>
  <c r="B6" i="56"/>
  <c r="D19" i="56"/>
  <c r="D16" i="56"/>
  <c r="E16" i="56" s="1"/>
  <c r="C16" i="56"/>
  <c r="C19" i="56" s="1"/>
  <c r="C20" i="56" s="1"/>
  <c r="A41" i="33"/>
  <c r="A133" i="55"/>
  <c r="C109" i="55"/>
  <c r="C31" i="55"/>
  <c r="C32" i="55" s="1"/>
  <c r="C33" i="55" s="1"/>
  <c r="C34" i="55" s="1"/>
  <c r="C35" i="55" s="1"/>
  <c r="C36" i="55" s="1"/>
  <c r="C37" i="55" s="1"/>
  <c r="C38" i="55" s="1"/>
  <c r="C39" i="55" s="1"/>
  <c r="C15" i="55"/>
  <c r="C16" i="55" s="1"/>
  <c r="C17" i="55" s="1"/>
  <c r="C18" i="55" s="1"/>
  <c r="C19" i="55" s="1"/>
  <c r="C20" i="55" s="1"/>
  <c r="C21" i="55" s="1"/>
  <c r="C22" i="55" s="1"/>
  <c r="C23" i="55" s="1"/>
  <c r="E20" i="56" l="1"/>
  <c r="F20" i="56" s="1"/>
  <c r="G20" i="56" s="1"/>
  <c r="C21" i="56"/>
  <c r="F19" i="56"/>
  <c r="G19" i="56" s="1"/>
  <c r="F16" i="56"/>
  <c r="C24" i="55"/>
  <c r="C25" i="55" s="1"/>
  <c r="C26" i="55" s="1"/>
  <c r="C27" i="55" s="1"/>
  <c r="C28" i="55" s="1"/>
  <c r="C29" i="55" s="1"/>
  <c r="C30" i="55" s="1"/>
  <c r="C40" i="55"/>
  <c r="C41" i="55" s="1"/>
  <c r="C42" i="55" s="1"/>
  <c r="C43" i="55" s="1"/>
  <c r="C44" i="55" s="1"/>
  <c r="C45" i="55" s="1"/>
  <c r="C46" i="55" s="1"/>
  <c r="G16" i="56" l="1"/>
  <c r="C22" i="56"/>
  <c r="E21" i="56"/>
  <c r="C23" i="56" l="1"/>
  <c r="E22" i="56"/>
  <c r="F22" i="56" s="1"/>
  <c r="G22" i="56" s="1"/>
  <c r="F21" i="56"/>
  <c r="C24" i="56" l="1"/>
  <c r="E24" i="56" s="1"/>
  <c r="F24" i="56" s="1"/>
  <c r="G24" i="56" s="1"/>
  <c r="E23" i="56"/>
  <c r="G21" i="56"/>
  <c r="F23" i="56" l="1"/>
  <c r="E25" i="56"/>
  <c r="G23" i="56" l="1"/>
  <c r="G25" i="56" s="1"/>
  <c r="D41" i="30" s="1"/>
  <c r="D25" i="32" s="1"/>
  <c r="F25" i="56"/>
  <c r="C41" i="30" s="1"/>
  <c r="C25" i="32" s="1"/>
  <c r="D10" i="33" l="1"/>
  <c r="D10" i="30" s="1"/>
  <c r="D15" i="32" s="1"/>
  <c r="D9" i="33"/>
  <c r="D9" i="30" s="1"/>
  <c r="D14" i="32" s="1"/>
  <c r="E109" i="55"/>
  <c r="E110" i="55" s="1"/>
  <c r="E106" i="55"/>
  <c r="E105" i="55"/>
  <c r="F105" i="55" s="1"/>
  <c r="G105" i="55" s="1"/>
  <c r="E104" i="55"/>
  <c r="F104" i="55" s="1"/>
  <c r="E101" i="55"/>
  <c r="E102" i="55" s="1"/>
  <c r="E98" i="55"/>
  <c r="F98" i="55" s="1"/>
  <c r="G98" i="55" s="1"/>
  <c r="E97" i="55"/>
  <c r="F97" i="55" s="1"/>
  <c r="G97" i="55" s="1"/>
  <c r="E96" i="55"/>
  <c r="F96" i="55" s="1"/>
  <c r="G96" i="55" s="1"/>
  <c r="E95" i="55"/>
  <c r="E93" i="55"/>
  <c r="F92" i="55"/>
  <c r="G92" i="55" s="1"/>
  <c r="F91" i="55"/>
  <c r="G91" i="55" s="1"/>
  <c r="F90" i="55"/>
  <c r="G90" i="55" s="1"/>
  <c r="F89" i="55"/>
  <c r="G89" i="55" s="1"/>
  <c r="F88" i="55"/>
  <c r="G88" i="55" s="1"/>
  <c r="F87" i="55"/>
  <c r="G87" i="55" s="1"/>
  <c r="F86" i="55"/>
  <c r="G86" i="55" s="1"/>
  <c r="F85" i="55"/>
  <c r="E82" i="55"/>
  <c r="F82" i="55" s="1"/>
  <c r="G82" i="55" s="1"/>
  <c r="E81" i="55"/>
  <c r="F81" i="55" s="1"/>
  <c r="G81" i="55" s="1"/>
  <c r="E80" i="55"/>
  <c r="F80" i="55" s="1"/>
  <c r="G80" i="55" s="1"/>
  <c r="E79" i="55"/>
  <c r="F79" i="55" s="1"/>
  <c r="F76" i="55"/>
  <c r="G76" i="55" s="1"/>
  <c r="F75" i="55"/>
  <c r="G75" i="55" s="1"/>
  <c r="F74" i="55"/>
  <c r="G74" i="55" s="1"/>
  <c r="F73" i="55"/>
  <c r="G73" i="55" s="1"/>
  <c r="E72" i="55"/>
  <c r="F72" i="55" s="1"/>
  <c r="G72" i="55" s="1"/>
  <c r="E71" i="55"/>
  <c r="F71" i="55" s="1"/>
  <c r="G71" i="55" s="1"/>
  <c r="E70" i="55"/>
  <c r="F70" i="55" s="1"/>
  <c r="G70" i="55" s="1"/>
  <c r="E69" i="55"/>
  <c r="F69" i="55" s="1"/>
  <c r="G69" i="55" s="1"/>
  <c r="E68" i="55"/>
  <c r="F68" i="55" s="1"/>
  <c r="G68" i="55" s="1"/>
  <c r="E67" i="55"/>
  <c r="F67" i="55" s="1"/>
  <c r="G67" i="55" s="1"/>
  <c r="E66" i="55"/>
  <c r="F66" i="55" s="1"/>
  <c r="G66" i="55" s="1"/>
  <c r="E65" i="55"/>
  <c r="F65" i="55" s="1"/>
  <c r="G65" i="55" s="1"/>
  <c r="E64" i="55"/>
  <c r="F64" i="55" s="1"/>
  <c r="G64" i="55" s="1"/>
  <c r="E63" i="55"/>
  <c r="F63" i="55" s="1"/>
  <c r="G63" i="55" s="1"/>
  <c r="E62" i="55"/>
  <c r="F62" i="55" s="1"/>
  <c r="G62" i="55" s="1"/>
  <c r="E61" i="55"/>
  <c r="F61" i="55" s="1"/>
  <c r="G61" i="55" s="1"/>
  <c r="E60" i="55"/>
  <c r="F60" i="55" s="1"/>
  <c r="G60" i="55" s="1"/>
  <c r="E59" i="55"/>
  <c r="F59" i="55" s="1"/>
  <c r="G59" i="55" s="1"/>
  <c r="E58" i="55"/>
  <c r="F58" i="55" s="1"/>
  <c r="G58" i="55" s="1"/>
  <c r="E57" i="55"/>
  <c r="F57" i="55" s="1"/>
  <c r="G57" i="55" s="1"/>
  <c r="E56" i="55"/>
  <c r="F56" i="55" s="1"/>
  <c r="G56" i="55" s="1"/>
  <c r="E55" i="55"/>
  <c r="F55" i="55" s="1"/>
  <c r="G55" i="55" s="1"/>
  <c r="E54" i="55"/>
  <c r="F54" i="55" s="1"/>
  <c r="G54" i="55" s="1"/>
  <c r="E53" i="55"/>
  <c r="F53" i="55" s="1"/>
  <c r="G53" i="55" s="1"/>
  <c r="E52" i="55"/>
  <c r="F52" i="55" s="1"/>
  <c r="G52" i="55" s="1"/>
  <c r="E51" i="55"/>
  <c r="F51" i="55" s="1"/>
  <c r="G51" i="55" s="1"/>
  <c r="E50" i="55"/>
  <c r="F50" i="55" s="1"/>
  <c r="G50" i="55" s="1"/>
  <c r="E49" i="55"/>
  <c r="F46" i="55"/>
  <c r="G46" i="55" s="1"/>
  <c r="F45" i="55"/>
  <c r="G45" i="55" s="1"/>
  <c r="F44" i="55"/>
  <c r="G44" i="55" s="1"/>
  <c r="F43" i="55"/>
  <c r="G43" i="55" s="1"/>
  <c r="F42" i="55"/>
  <c r="G42" i="55" s="1"/>
  <c r="F41" i="55"/>
  <c r="G41" i="55" s="1"/>
  <c r="F40" i="55"/>
  <c r="G40" i="55" s="1"/>
  <c r="E39" i="55"/>
  <c r="F39" i="55" s="1"/>
  <c r="G39" i="55" s="1"/>
  <c r="E38" i="55"/>
  <c r="F38" i="55" s="1"/>
  <c r="G38" i="55" s="1"/>
  <c r="E37" i="55"/>
  <c r="F37" i="55" s="1"/>
  <c r="G37" i="55" s="1"/>
  <c r="E36" i="55"/>
  <c r="F36" i="55" s="1"/>
  <c r="G36" i="55" s="1"/>
  <c r="E35" i="55"/>
  <c r="F35" i="55" s="1"/>
  <c r="G35" i="55" s="1"/>
  <c r="E33" i="55"/>
  <c r="F33" i="55" s="1"/>
  <c r="G33" i="55" s="1"/>
  <c r="E32" i="55"/>
  <c r="F32" i="55" s="1"/>
  <c r="G32" i="55" s="1"/>
  <c r="F30" i="55"/>
  <c r="G30" i="55" s="1"/>
  <c r="F29" i="55"/>
  <c r="G29" i="55" s="1"/>
  <c r="F28" i="55"/>
  <c r="G28" i="55" s="1"/>
  <c r="F27" i="55"/>
  <c r="G27" i="55" s="1"/>
  <c r="F26" i="55"/>
  <c r="G26" i="55" s="1"/>
  <c r="F25" i="55"/>
  <c r="G25" i="55" s="1"/>
  <c r="F24" i="55"/>
  <c r="G24" i="55" s="1"/>
  <c r="E23" i="55"/>
  <c r="F23" i="55" s="1"/>
  <c r="G23" i="55" s="1"/>
  <c r="E22" i="55"/>
  <c r="F22" i="55" s="1"/>
  <c r="G22" i="55" s="1"/>
  <c r="E21" i="55"/>
  <c r="F21" i="55" s="1"/>
  <c r="G21" i="55" s="1"/>
  <c r="E20" i="55"/>
  <c r="F20" i="55" s="1"/>
  <c r="G20" i="55" s="1"/>
  <c r="E19" i="55"/>
  <c r="F19" i="55" s="1"/>
  <c r="G19" i="55" s="1"/>
  <c r="E17" i="55"/>
  <c r="F17" i="55" s="1"/>
  <c r="G17" i="55" s="1"/>
  <c r="E16" i="55"/>
  <c r="F16" i="55" s="1"/>
  <c r="G16" i="55" s="1"/>
  <c r="E109" i="54"/>
  <c r="E110" i="54" s="1"/>
  <c r="E106" i="54"/>
  <c r="E105" i="54"/>
  <c r="F105" i="54" s="1"/>
  <c r="G105" i="54" s="1"/>
  <c r="E104" i="54"/>
  <c r="F104" i="54" s="1"/>
  <c r="E101" i="54"/>
  <c r="E102" i="54" s="1"/>
  <c r="E98" i="54"/>
  <c r="F98" i="54" s="1"/>
  <c r="G98" i="54" s="1"/>
  <c r="E97" i="54"/>
  <c r="F97" i="54" s="1"/>
  <c r="G97" i="54" s="1"/>
  <c r="E96" i="54"/>
  <c r="F96" i="54" s="1"/>
  <c r="G96" i="54" s="1"/>
  <c r="E95" i="54"/>
  <c r="E99" i="54" s="1"/>
  <c r="E93" i="54"/>
  <c r="F92" i="54"/>
  <c r="G92" i="54" s="1"/>
  <c r="F91" i="54"/>
  <c r="G91" i="54" s="1"/>
  <c r="F90" i="54"/>
  <c r="G90" i="54" s="1"/>
  <c r="F89" i="54"/>
  <c r="G89" i="54" s="1"/>
  <c r="F88" i="54"/>
  <c r="G88" i="54" s="1"/>
  <c r="F87" i="54"/>
  <c r="G87" i="54" s="1"/>
  <c r="F86" i="54"/>
  <c r="G86" i="54" s="1"/>
  <c r="F85" i="54"/>
  <c r="G85" i="54" s="1"/>
  <c r="E82" i="54"/>
  <c r="F82" i="54" s="1"/>
  <c r="G82" i="54" s="1"/>
  <c r="E81" i="54"/>
  <c r="F81" i="54" s="1"/>
  <c r="G81" i="54" s="1"/>
  <c r="E80" i="54"/>
  <c r="F80" i="54" s="1"/>
  <c r="G80" i="54" s="1"/>
  <c r="E79" i="54"/>
  <c r="F79" i="54" s="1"/>
  <c r="F76" i="54"/>
  <c r="G76" i="54" s="1"/>
  <c r="F75" i="54"/>
  <c r="G75" i="54" s="1"/>
  <c r="F74" i="54"/>
  <c r="G74" i="54" s="1"/>
  <c r="F73" i="54"/>
  <c r="G73" i="54" s="1"/>
  <c r="E72" i="54"/>
  <c r="F72" i="54" s="1"/>
  <c r="G72" i="54" s="1"/>
  <c r="E71" i="54"/>
  <c r="F71" i="54" s="1"/>
  <c r="G71" i="54" s="1"/>
  <c r="E70" i="54"/>
  <c r="F70" i="54" s="1"/>
  <c r="G70" i="54" s="1"/>
  <c r="E69" i="54"/>
  <c r="F69" i="54" s="1"/>
  <c r="G69" i="54" s="1"/>
  <c r="E68" i="54"/>
  <c r="F68" i="54" s="1"/>
  <c r="G68" i="54" s="1"/>
  <c r="E67" i="54"/>
  <c r="F67" i="54" s="1"/>
  <c r="G67" i="54" s="1"/>
  <c r="E66" i="54"/>
  <c r="F66" i="54" s="1"/>
  <c r="G66" i="54" s="1"/>
  <c r="E65" i="54"/>
  <c r="F65" i="54" s="1"/>
  <c r="G65" i="54" s="1"/>
  <c r="E64" i="54"/>
  <c r="F64" i="54" s="1"/>
  <c r="G64" i="54" s="1"/>
  <c r="E63" i="54"/>
  <c r="F63" i="54" s="1"/>
  <c r="G63" i="54" s="1"/>
  <c r="E62" i="54"/>
  <c r="F62" i="54" s="1"/>
  <c r="G62" i="54" s="1"/>
  <c r="E61" i="54"/>
  <c r="F61" i="54" s="1"/>
  <c r="G61" i="54" s="1"/>
  <c r="E60" i="54"/>
  <c r="F60" i="54" s="1"/>
  <c r="G60" i="54" s="1"/>
  <c r="E59" i="54"/>
  <c r="F59" i="54" s="1"/>
  <c r="G59" i="54" s="1"/>
  <c r="E58" i="54"/>
  <c r="F58" i="54" s="1"/>
  <c r="G58" i="54" s="1"/>
  <c r="E57" i="54"/>
  <c r="F57" i="54" s="1"/>
  <c r="G57" i="54" s="1"/>
  <c r="E56" i="54"/>
  <c r="F56" i="54" s="1"/>
  <c r="G56" i="54" s="1"/>
  <c r="E55" i="54"/>
  <c r="F55" i="54" s="1"/>
  <c r="G55" i="54" s="1"/>
  <c r="E54" i="54"/>
  <c r="F54" i="54" s="1"/>
  <c r="G54" i="54" s="1"/>
  <c r="E53" i="54"/>
  <c r="F53" i="54" s="1"/>
  <c r="G53" i="54" s="1"/>
  <c r="E52" i="54"/>
  <c r="F52" i="54" s="1"/>
  <c r="G52" i="54" s="1"/>
  <c r="E51" i="54"/>
  <c r="F51" i="54" s="1"/>
  <c r="G51" i="54" s="1"/>
  <c r="E50" i="54"/>
  <c r="F50" i="54" s="1"/>
  <c r="G50" i="54" s="1"/>
  <c r="E49" i="54"/>
  <c r="E109" i="51"/>
  <c r="E110" i="51" s="1"/>
  <c r="E106" i="51"/>
  <c r="F106" i="51" s="1"/>
  <c r="G106" i="51" s="1"/>
  <c r="E105" i="51"/>
  <c r="F105" i="51" s="1"/>
  <c r="G105" i="51" s="1"/>
  <c r="E104" i="51"/>
  <c r="E101" i="51"/>
  <c r="F101" i="51" s="1"/>
  <c r="E98" i="51"/>
  <c r="F98" i="51" s="1"/>
  <c r="G98" i="51" s="1"/>
  <c r="E97" i="51"/>
  <c r="F97" i="51" s="1"/>
  <c r="G97" i="51" s="1"/>
  <c r="E96" i="51"/>
  <c r="F96" i="51" s="1"/>
  <c r="G96" i="51" s="1"/>
  <c r="E95" i="51"/>
  <c r="E93" i="51"/>
  <c r="F92" i="51"/>
  <c r="G92" i="51" s="1"/>
  <c r="F91" i="51"/>
  <c r="G91" i="51" s="1"/>
  <c r="F90" i="51"/>
  <c r="G90" i="51" s="1"/>
  <c r="F89" i="51"/>
  <c r="G89" i="51" s="1"/>
  <c r="F88" i="51"/>
  <c r="G88" i="51" s="1"/>
  <c r="F87" i="51"/>
  <c r="G87" i="51" s="1"/>
  <c r="F86" i="51"/>
  <c r="G86" i="51" s="1"/>
  <c r="F85" i="51"/>
  <c r="G85" i="51" s="1"/>
  <c r="E82" i="51"/>
  <c r="F82" i="51" s="1"/>
  <c r="G82" i="51" s="1"/>
  <c r="E81" i="51"/>
  <c r="F81" i="51" s="1"/>
  <c r="G81" i="51" s="1"/>
  <c r="E80" i="51"/>
  <c r="F80" i="51" s="1"/>
  <c r="G80" i="51" s="1"/>
  <c r="E79" i="51"/>
  <c r="F79" i="51" s="1"/>
  <c r="F76" i="51"/>
  <c r="G76" i="51" s="1"/>
  <c r="F75" i="51"/>
  <c r="G75" i="51" s="1"/>
  <c r="F74" i="51"/>
  <c r="G74" i="51" s="1"/>
  <c r="F73" i="51"/>
  <c r="G73" i="51" s="1"/>
  <c r="E72" i="51"/>
  <c r="F72" i="51" s="1"/>
  <c r="G72" i="51" s="1"/>
  <c r="E71" i="51"/>
  <c r="F71" i="51" s="1"/>
  <c r="G71" i="51" s="1"/>
  <c r="E70" i="51"/>
  <c r="F70" i="51" s="1"/>
  <c r="G70" i="51" s="1"/>
  <c r="E69" i="51"/>
  <c r="F69" i="51" s="1"/>
  <c r="G69" i="51" s="1"/>
  <c r="E68" i="51"/>
  <c r="F68" i="51" s="1"/>
  <c r="G68" i="51" s="1"/>
  <c r="E67" i="51"/>
  <c r="F67" i="51" s="1"/>
  <c r="G67" i="51" s="1"/>
  <c r="E66" i="51"/>
  <c r="F66" i="51" s="1"/>
  <c r="G66" i="51" s="1"/>
  <c r="E65" i="51"/>
  <c r="F65" i="51" s="1"/>
  <c r="G65" i="51" s="1"/>
  <c r="E64" i="51"/>
  <c r="F64" i="51" s="1"/>
  <c r="G64" i="51" s="1"/>
  <c r="E63" i="51"/>
  <c r="F63" i="51" s="1"/>
  <c r="G63" i="51" s="1"/>
  <c r="E62" i="51"/>
  <c r="F62" i="51" s="1"/>
  <c r="G62" i="51" s="1"/>
  <c r="E61" i="51"/>
  <c r="F61" i="51" s="1"/>
  <c r="G61" i="51" s="1"/>
  <c r="E60" i="51"/>
  <c r="F60" i="51" s="1"/>
  <c r="G60" i="51" s="1"/>
  <c r="E59" i="51"/>
  <c r="F59" i="51" s="1"/>
  <c r="G59" i="51" s="1"/>
  <c r="E58" i="51"/>
  <c r="F58" i="51" s="1"/>
  <c r="G58" i="51" s="1"/>
  <c r="E57" i="51"/>
  <c r="F57" i="51" s="1"/>
  <c r="G57" i="51" s="1"/>
  <c r="E56" i="51"/>
  <c r="F56" i="51" s="1"/>
  <c r="G56" i="51" s="1"/>
  <c r="E55" i="51"/>
  <c r="F55" i="51" s="1"/>
  <c r="G55" i="51" s="1"/>
  <c r="E54" i="51"/>
  <c r="F54" i="51" s="1"/>
  <c r="G54" i="51" s="1"/>
  <c r="E53" i="51"/>
  <c r="F53" i="51" s="1"/>
  <c r="G53" i="51" s="1"/>
  <c r="E52" i="51"/>
  <c r="F52" i="51" s="1"/>
  <c r="G52" i="51" s="1"/>
  <c r="E51" i="51"/>
  <c r="F51" i="51" s="1"/>
  <c r="G51" i="51" s="1"/>
  <c r="E50" i="51"/>
  <c r="F50" i="51" s="1"/>
  <c r="G50" i="51" s="1"/>
  <c r="E49" i="51"/>
  <c r="E109" i="50"/>
  <c r="E110" i="50" s="1"/>
  <c r="E106" i="50"/>
  <c r="F106" i="50" s="1"/>
  <c r="G106" i="50" s="1"/>
  <c r="E105" i="50"/>
  <c r="F105" i="50" s="1"/>
  <c r="G105" i="50" s="1"/>
  <c r="E104" i="50"/>
  <c r="F104" i="50" s="1"/>
  <c r="E101" i="50"/>
  <c r="E102" i="50" s="1"/>
  <c r="E98" i="50"/>
  <c r="F98" i="50" s="1"/>
  <c r="G98" i="50" s="1"/>
  <c r="E97" i="50"/>
  <c r="F97" i="50" s="1"/>
  <c r="G97" i="50" s="1"/>
  <c r="E96" i="50"/>
  <c r="F96" i="50" s="1"/>
  <c r="E95" i="50"/>
  <c r="F95" i="50" s="1"/>
  <c r="G95" i="50" s="1"/>
  <c r="E93" i="50"/>
  <c r="F92" i="50"/>
  <c r="G92" i="50" s="1"/>
  <c r="F91" i="50"/>
  <c r="G91" i="50" s="1"/>
  <c r="F90" i="50"/>
  <c r="G90" i="50" s="1"/>
  <c r="F89" i="50"/>
  <c r="G89" i="50" s="1"/>
  <c r="F88" i="50"/>
  <c r="G88" i="50" s="1"/>
  <c r="F87" i="50"/>
  <c r="G87" i="50" s="1"/>
  <c r="F86" i="50"/>
  <c r="G86" i="50" s="1"/>
  <c r="F85" i="50"/>
  <c r="G85" i="50" s="1"/>
  <c r="E82" i="50"/>
  <c r="F82" i="50" s="1"/>
  <c r="G82" i="50" s="1"/>
  <c r="E81" i="50"/>
  <c r="F81" i="50" s="1"/>
  <c r="G81" i="50" s="1"/>
  <c r="E80" i="50"/>
  <c r="F80" i="50" s="1"/>
  <c r="G80" i="50" s="1"/>
  <c r="E79" i="50"/>
  <c r="F79" i="50" s="1"/>
  <c r="F76" i="50"/>
  <c r="G76" i="50" s="1"/>
  <c r="F75" i="50"/>
  <c r="G75" i="50" s="1"/>
  <c r="F74" i="50"/>
  <c r="G74" i="50" s="1"/>
  <c r="F73" i="50"/>
  <c r="G73" i="50" s="1"/>
  <c r="E72" i="50"/>
  <c r="F72" i="50" s="1"/>
  <c r="G72" i="50" s="1"/>
  <c r="E71" i="50"/>
  <c r="F71" i="50" s="1"/>
  <c r="G71" i="50" s="1"/>
  <c r="E70" i="50"/>
  <c r="F70" i="50" s="1"/>
  <c r="G70" i="50" s="1"/>
  <c r="E69" i="50"/>
  <c r="F69" i="50" s="1"/>
  <c r="G69" i="50" s="1"/>
  <c r="E68" i="50"/>
  <c r="F68" i="50" s="1"/>
  <c r="G68" i="50" s="1"/>
  <c r="E67" i="50"/>
  <c r="F67" i="50" s="1"/>
  <c r="G67" i="50" s="1"/>
  <c r="E66" i="50"/>
  <c r="F66" i="50" s="1"/>
  <c r="G66" i="50" s="1"/>
  <c r="E65" i="50"/>
  <c r="F65" i="50" s="1"/>
  <c r="G65" i="50" s="1"/>
  <c r="E64" i="50"/>
  <c r="F64" i="50" s="1"/>
  <c r="G64" i="50" s="1"/>
  <c r="E63" i="50"/>
  <c r="F63" i="50" s="1"/>
  <c r="G63" i="50" s="1"/>
  <c r="E62" i="50"/>
  <c r="F62" i="50" s="1"/>
  <c r="G62" i="50" s="1"/>
  <c r="E61" i="50"/>
  <c r="F61" i="50" s="1"/>
  <c r="G61" i="50" s="1"/>
  <c r="E60" i="50"/>
  <c r="F60" i="50" s="1"/>
  <c r="G60" i="50" s="1"/>
  <c r="E59" i="50"/>
  <c r="F59" i="50" s="1"/>
  <c r="G59" i="50" s="1"/>
  <c r="E58" i="50"/>
  <c r="F58" i="50" s="1"/>
  <c r="G58" i="50" s="1"/>
  <c r="E57" i="50"/>
  <c r="F57" i="50" s="1"/>
  <c r="G57" i="50" s="1"/>
  <c r="E56" i="50"/>
  <c r="F56" i="50" s="1"/>
  <c r="G56" i="50" s="1"/>
  <c r="E55" i="50"/>
  <c r="F55" i="50" s="1"/>
  <c r="G55" i="50" s="1"/>
  <c r="E54" i="50"/>
  <c r="F54" i="50" s="1"/>
  <c r="G54" i="50" s="1"/>
  <c r="E53" i="50"/>
  <c r="F53" i="50" s="1"/>
  <c r="G53" i="50" s="1"/>
  <c r="E52" i="50"/>
  <c r="F52" i="50" s="1"/>
  <c r="G52" i="50" s="1"/>
  <c r="E51" i="50"/>
  <c r="F51" i="50" s="1"/>
  <c r="G51" i="50" s="1"/>
  <c r="E50" i="50"/>
  <c r="F50" i="50" s="1"/>
  <c r="G50" i="50" s="1"/>
  <c r="E49" i="50"/>
  <c r="F49" i="50" s="1"/>
  <c r="E109" i="49"/>
  <c r="E110" i="49" s="1"/>
  <c r="E106" i="49"/>
  <c r="E105" i="49"/>
  <c r="F105" i="49" s="1"/>
  <c r="G105" i="49" s="1"/>
  <c r="E104" i="49"/>
  <c r="F104" i="49" s="1"/>
  <c r="E101" i="49"/>
  <c r="E102" i="49" s="1"/>
  <c r="E98" i="49"/>
  <c r="F98" i="49" s="1"/>
  <c r="G98" i="49" s="1"/>
  <c r="E97" i="49"/>
  <c r="F97" i="49" s="1"/>
  <c r="G97" i="49" s="1"/>
  <c r="E96" i="49"/>
  <c r="F96" i="49" s="1"/>
  <c r="G96" i="49" s="1"/>
  <c r="E95" i="49"/>
  <c r="F95" i="49" s="1"/>
  <c r="E93" i="49"/>
  <c r="F92" i="49"/>
  <c r="G92" i="49" s="1"/>
  <c r="F91" i="49"/>
  <c r="G91" i="49" s="1"/>
  <c r="F90" i="49"/>
  <c r="G90" i="49" s="1"/>
  <c r="F89" i="49"/>
  <c r="G89" i="49" s="1"/>
  <c r="F88" i="49"/>
  <c r="G88" i="49" s="1"/>
  <c r="F87" i="49"/>
  <c r="G87" i="49" s="1"/>
  <c r="F86" i="49"/>
  <c r="G86" i="49" s="1"/>
  <c r="F85" i="49"/>
  <c r="E82" i="49"/>
  <c r="F82" i="49" s="1"/>
  <c r="G82" i="49" s="1"/>
  <c r="E81" i="49"/>
  <c r="F81" i="49" s="1"/>
  <c r="G81" i="49" s="1"/>
  <c r="E80" i="49"/>
  <c r="F80" i="49" s="1"/>
  <c r="G80" i="49" s="1"/>
  <c r="E79" i="49"/>
  <c r="F79" i="49" s="1"/>
  <c r="F76" i="49"/>
  <c r="G76" i="49" s="1"/>
  <c r="F75" i="49"/>
  <c r="G75" i="49" s="1"/>
  <c r="F74" i="49"/>
  <c r="G74" i="49" s="1"/>
  <c r="F73" i="49"/>
  <c r="G73" i="49" s="1"/>
  <c r="E72" i="49"/>
  <c r="F72" i="49" s="1"/>
  <c r="G72" i="49" s="1"/>
  <c r="E71" i="49"/>
  <c r="F71" i="49" s="1"/>
  <c r="G71" i="49" s="1"/>
  <c r="E70" i="49"/>
  <c r="F70" i="49" s="1"/>
  <c r="G70" i="49" s="1"/>
  <c r="E69" i="49"/>
  <c r="F69" i="49" s="1"/>
  <c r="G69" i="49" s="1"/>
  <c r="E68" i="49"/>
  <c r="F68" i="49" s="1"/>
  <c r="G68" i="49" s="1"/>
  <c r="E67" i="49"/>
  <c r="F67" i="49" s="1"/>
  <c r="G67" i="49" s="1"/>
  <c r="E66" i="49"/>
  <c r="F66" i="49" s="1"/>
  <c r="G66" i="49" s="1"/>
  <c r="E65" i="49"/>
  <c r="F65" i="49" s="1"/>
  <c r="G65" i="49" s="1"/>
  <c r="E64" i="49"/>
  <c r="F64" i="49" s="1"/>
  <c r="G64" i="49" s="1"/>
  <c r="E63" i="49"/>
  <c r="F63" i="49" s="1"/>
  <c r="G63" i="49" s="1"/>
  <c r="E62" i="49"/>
  <c r="F62" i="49" s="1"/>
  <c r="G62" i="49" s="1"/>
  <c r="E61" i="49"/>
  <c r="F61" i="49" s="1"/>
  <c r="G61" i="49" s="1"/>
  <c r="E60" i="49"/>
  <c r="F60" i="49" s="1"/>
  <c r="G60" i="49" s="1"/>
  <c r="E59" i="49"/>
  <c r="F59" i="49" s="1"/>
  <c r="G59" i="49" s="1"/>
  <c r="E58" i="49"/>
  <c r="F58" i="49" s="1"/>
  <c r="G58" i="49" s="1"/>
  <c r="E57" i="49"/>
  <c r="F57" i="49" s="1"/>
  <c r="G57" i="49" s="1"/>
  <c r="E56" i="49"/>
  <c r="F56" i="49" s="1"/>
  <c r="G56" i="49" s="1"/>
  <c r="E55" i="49"/>
  <c r="F55" i="49" s="1"/>
  <c r="G55" i="49" s="1"/>
  <c r="E54" i="49"/>
  <c r="F54" i="49" s="1"/>
  <c r="G54" i="49" s="1"/>
  <c r="E53" i="49"/>
  <c r="F53" i="49" s="1"/>
  <c r="G53" i="49" s="1"/>
  <c r="E52" i="49"/>
  <c r="F52" i="49" s="1"/>
  <c r="G52" i="49" s="1"/>
  <c r="E51" i="49"/>
  <c r="F51" i="49" s="1"/>
  <c r="G51" i="49" s="1"/>
  <c r="E50" i="49"/>
  <c r="F50" i="49" s="1"/>
  <c r="G50" i="49" s="1"/>
  <c r="E49" i="49"/>
  <c r="E109" i="43"/>
  <c r="E110" i="43" s="1"/>
  <c r="E106" i="43"/>
  <c r="E105" i="43"/>
  <c r="F105" i="43" s="1"/>
  <c r="G105" i="43" s="1"/>
  <c r="E104" i="43"/>
  <c r="F104" i="43" s="1"/>
  <c r="E101" i="43"/>
  <c r="E98" i="43"/>
  <c r="F98" i="43" s="1"/>
  <c r="G98" i="43" s="1"/>
  <c r="E97" i="43"/>
  <c r="F97" i="43" s="1"/>
  <c r="G97" i="43" s="1"/>
  <c r="E96" i="43"/>
  <c r="F96" i="43" s="1"/>
  <c r="G96" i="43" s="1"/>
  <c r="E95" i="43"/>
  <c r="F95" i="43" s="1"/>
  <c r="E93" i="43"/>
  <c r="F92" i="43"/>
  <c r="G92" i="43" s="1"/>
  <c r="F91" i="43"/>
  <c r="G91" i="43" s="1"/>
  <c r="F90" i="43"/>
  <c r="G90" i="43" s="1"/>
  <c r="F89" i="43"/>
  <c r="G89" i="43" s="1"/>
  <c r="F88" i="43"/>
  <c r="G88" i="43" s="1"/>
  <c r="F87" i="43"/>
  <c r="G87" i="43" s="1"/>
  <c r="F86" i="43"/>
  <c r="G86" i="43" s="1"/>
  <c r="F85" i="43"/>
  <c r="E82" i="43"/>
  <c r="F82" i="43" s="1"/>
  <c r="G82" i="43" s="1"/>
  <c r="E81" i="43"/>
  <c r="F81" i="43" s="1"/>
  <c r="G81" i="43" s="1"/>
  <c r="E80" i="43"/>
  <c r="F80" i="43" s="1"/>
  <c r="G80" i="43" s="1"/>
  <c r="E79" i="43"/>
  <c r="F76" i="43"/>
  <c r="G76" i="43" s="1"/>
  <c r="F75" i="43"/>
  <c r="G75" i="43" s="1"/>
  <c r="F74" i="43"/>
  <c r="G74" i="43" s="1"/>
  <c r="F73" i="43"/>
  <c r="G73" i="43" s="1"/>
  <c r="E72" i="43"/>
  <c r="F72" i="43" s="1"/>
  <c r="G72" i="43" s="1"/>
  <c r="E71" i="43"/>
  <c r="F71" i="43" s="1"/>
  <c r="G71" i="43" s="1"/>
  <c r="E70" i="43"/>
  <c r="F70" i="43" s="1"/>
  <c r="G70" i="43" s="1"/>
  <c r="E69" i="43"/>
  <c r="F69" i="43" s="1"/>
  <c r="G69" i="43" s="1"/>
  <c r="E68" i="43"/>
  <c r="F68" i="43" s="1"/>
  <c r="G68" i="43" s="1"/>
  <c r="E67" i="43"/>
  <c r="F67" i="43" s="1"/>
  <c r="G67" i="43" s="1"/>
  <c r="E66" i="43"/>
  <c r="F66" i="43" s="1"/>
  <c r="G66" i="43" s="1"/>
  <c r="E65" i="43"/>
  <c r="F65" i="43" s="1"/>
  <c r="G65" i="43" s="1"/>
  <c r="E64" i="43"/>
  <c r="F64" i="43" s="1"/>
  <c r="G64" i="43" s="1"/>
  <c r="E63" i="43"/>
  <c r="F63" i="43" s="1"/>
  <c r="G63" i="43" s="1"/>
  <c r="E62" i="43"/>
  <c r="F62" i="43" s="1"/>
  <c r="G62" i="43" s="1"/>
  <c r="E61" i="43"/>
  <c r="F61" i="43" s="1"/>
  <c r="G61" i="43" s="1"/>
  <c r="E60" i="43"/>
  <c r="F60" i="43" s="1"/>
  <c r="G60" i="43" s="1"/>
  <c r="E59" i="43"/>
  <c r="F59" i="43" s="1"/>
  <c r="G59" i="43" s="1"/>
  <c r="E58" i="43"/>
  <c r="F58" i="43" s="1"/>
  <c r="G58" i="43" s="1"/>
  <c r="E57" i="43"/>
  <c r="F57" i="43" s="1"/>
  <c r="G57" i="43" s="1"/>
  <c r="E56" i="43"/>
  <c r="F56" i="43" s="1"/>
  <c r="G56" i="43" s="1"/>
  <c r="E55" i="43"/>
  <c r="F55" i="43" s="1"/>
  <c r="G55" i="43" s="1"/>
  <c r="E54" i="43"/>
  <c r="F54" i="43" s="1"/>
  <c r="G54" i="43" s="1"/>
  <c r="E53" i="43"/>
  <c r="F53" i="43" s="1"/>
  <c r="G53" i="43" s="1"/>
  <c r="E52" i="43"/>
  <c r="F52" i="43" s="1"/>
  <c r="G52" i="43" s="1"/>
  <c r="E51" i="43"/>
  <c r="F51" i="43" s="1"/>
  <c r="G51" i="43" s="1"/>
  <c r="E50" i="43"/>
  <c r="F50" i="43" s="1"/>
  <c r="G50" i="43" s="1"/>
  <c r="E49" i="43"/>
  <c r="E109" i="48"/>
  <c r="E110" i="48" s="1"/>
  <c r="E106" i="48"/>
  <c r="F106" i="48" s="1"/>
  <c r="G106" i="48" s="1"/>
  <c r="E105" i="48"/>
  <c r="F105" i="48" s="1"/>
  <c r="G105" i="48" s="1"/>
  <c r="E104" i="48"/>
  <c r="F104" i="48" s="1"/>
  <c r="E101" i="48"/>
  <c r="E102" i="48" s="1"/>
  <c r="E98" i="48"/>
  <c r="F98" i="48" s="1"/>
  <c r="G98" i="48" s="1"/>
  <c r="E97" i="48"/>
  <c r="F97" i="48" s="1"/>
  <c r="G97" i="48" s="1"/>
  <c r="E96" i="48"/>
  <c r="F96" i="48" s="1"/>
  <c r="G96" i="48" s="1"/>
  <c r="E95" i="48"/>
  <c r="E93" i="48"/>
  <c r="F92" i="48"/>
  <c r="G92" i="48" s="1"/>
  <c r="F91" i="48"/>
  <c r="G91" i="48" s="1"/>
  <c r="F90" i="48"/>
  <c r="G90" i="48" s="1"/>
  <c r="F89" i="48"/>
  <c r="G89" i="48" s="1"/>
  <c r="F88" i="48"/>
  <c r="G88" i="48" s="1"/>
  <c r="F87" i="48"/>
  <c r="G87" i="48" s="1"/>
  <c r="F86" i="48"/>
  <c r="G86" i="48" s="1"/>
  <c r="F85" i="48"/>
  <c r="G85" i="48" s="1"/>
  <c r="E82" i="48"/>
  <c r="F82" i="48" s="1"/>
  <c r="G82" i="48" s="1"/>
  <c r="E81" i="48"/>
  <c r="F81" i="48" s="1"/>
  <c r="G81" i="48" s="1"/>
  <c r="E80" i="48"/>
  <c r="F80" i="48" s="1"/>
  <c r="G80" i="48" s="1"/>
  <c r="E79" i="48"/>
  <c r="F79" i="48" s="1"/>
  <c r="F76" i="48"/>
  <c r="G76" i="48" s="1"/>
  <c r="F75" i="48"/>
  <c r="G75" i="48" s="1"/>
  <c r="F74" i="48"/>
  <c r="G74" i="48" s="1"/>
  <c r="F73" i="48"/>
  <c r="G73" i="48" s="1"/>
  <c r="E72" i="48"/>
  <c r="F72" i="48" s="1"/>
  <c r="G72" i="48" s="1"/>
  <c r="E71" i="48"/>
  <c r="F71" i="48" s="1"/>
  <c r="G71" i="48" s="1"/>
  <c r="E70" i="48"/>
  <c r="F70" i="48" s="1"/>
  <c r="G70" i="48" s="1"/>
  <c r="E69" i="48"/>
  <c r="F69" i="48" s="1"/>
  <c r="G69" i="48" s="1"/>
  <c r="E68" i="48"/>
  <c r="F68" i="48" s="1"/>
  <c r="G68" i="48" s="1"/>
  <c r="E67" i="48"/>
  <c r="F67" i="48" s="1"/>
  <c r="G67" i="48" s="1"/>
  <c r="E66" i="48"/>
  <c r="F66" i="48" s="1"/>
  <c r="G66" i="48" s="1"/>
  <c r="E65" i="48"/>
  <c r="F65" i="48" s="1"/>
  <c r="G65" i="48" s="1"/>
  <c r="E64" i="48"/>
  <c r="F64" i="48" s="1"/>
  <c r="G64" i="48" s="1"/>
  <c r="E63" i="48"/>
  <c r="F63" i="48" s="1"/>
  <c r="G63" i="48" s="1"/>
  <c r="E62" i="48"/>
  <c r="F62" i="48" s="1"/>
  <c r="G62" i="48" s="1"/>
  <c r="E61" i="48"/>
  <c r="F61" i="48" s="1"/>
  <c r="G61" i="48" s="1"/>
  <c r="E60" i="48"/>
  <c r="F60" i="48" s="1"/>
  <c r="G60" i="48" s="1"/>
  <c r="E59" i="48"/>
  <c r="F59" i="48" s="1"/>
  <c r="G59" i="48" s="1"/>
  <c r="E58" i="48"/>
  <c r="F58" i="48" s="1"/>
  <c r="G58" i="48" s="1"/>
  <c r="E57" i="48"/>
  <c r="F57" i="48" s="1"/>
  <c r="G57" i="48" s="1"/>
  <c r="E56" i="48"/>
  <c r="F56" i="48" s="1"/>
  <c r="G56" i="48" s="1"/>
  <c r="E55" i="48"/>
  <c r="F55" i="48" s="1"/>
  <c r="G55" i="48" s="1"/>
  <c r="E54" i="48"/>
  <c r="F54" i="48" s="1"/>
  <c r="G54" i="48" s="1"/>
  <c r="E53" i="48"/>
  <c r="F53" i="48" s="1"/>
  <c r="G53" i="48" s="1"/>
  <c r="E52" i="48"/>
  <c r="F52" i="48" s="1"/>
  <c r="G52" i="48" s="1"/>
  <c r="E51" i="48"/>
  <c r="F51" i="48" s="1"/>
  <c r="G51" i="48" s="1"/>
  <c r="E50" i="48"/>
  <c r="F50" i="48" s="1"/>
  <c r="G50" i="48" s="1"/>
  <c r="E49" i="48"/>
  <c r="E109" i="52"/>
  <c r="E110" i="52" s="1"/>
  <c r="E106" i="52"/>
  <c r="E105" i="52"/>
  <c r="F105" i="52" s="1"/>
  <c r="G105" i="52" s="1"/>
  <c r="E104" i="52"/>
  <c r="F104" i="52" s="1"/>
  <c r="E101" i="52"/>
  <c r="E102" i="52" s="1"/>
  <c r="E98" i="52"/>
  <c r="F98" i="52" s="1"/>
  <c r="G98" i="52" s="1"/>
  <c r="E97" i="52"/>
  <c r="F97" i="52" s="1"/>
  <c r="G97" i="52" s="1"/>
  <c r="E96" i="52"/>
  <c r="F96" i="52" s="1"/>
  <c r="G96" i="52" s="1"/>
  <c r="E95" i="52"/>
  <c r="E93" i="52"/>
  <c r="F92" i="52"/>
  <c r="G92" i="52" s="1"/>
  <c r="F91" i="52"/>
  <c r="G91" i="52" s="1"/>
  <c r="F90" i="52"/>
  <c r="G90" i="52" s="1"/>
  <c r="F89" i="52"/>
  <c r="G89" i="52" s="1"/>
  <c r="F88" i="52"/>
  <c r="G88" i="52" s="1"/>
  <c r="F87" i="52"/>
  <c r="G87" i="52" s="1"/>
  <c r="F86" i="52"/>
  <c r="G86" i="52" s="1"/>
  <c r="F85" i="52"/>
  <c r="E82" i="52"/>
  <c r="F82" i="52" s="1"/>
  <c r="G82" i="52" s="1"/>
  <c r="E81" i="52"/>
  <c r="F81" i="52" s="1"/>
  <c r="G81" i="52" s="1"/>
  <c r="E80" i="52"/>
  <c r="F80" i="52" s="1"/>
  <c r="G80" i="52" s="1"/>
  <c r="E79" i="52"/>
  <c r="F79" i="52" s="1"/>
  <c r="F76" i="52"/>
  <c r="G76" i="52" s="1"/>
  <c r="F75" i="52"/>
  <c r="G75" i="52" s="1"/>
  <c r="F74" i="52"/>
  <c r="G74" i="52" s="1"/>
  <c r="F73" i="52"/>
  <c r="G73" i="52" s="1"/>
  <c r="E72" i="52"/>
  <c r="F72" i="52" s="1"/>
  <c r="G72" i="52" s="1"/>
  <c r="E71" i="52"/>
  <c r="F71" i="52" s="1"/>
  <c r="G71" i="52" s="1"/>
  <c r="E70" i="52"/>
  <c r="F70" i="52" s="1"/>
  <c r="G70" i="52" s="1"/>
  <c r="E69" i="52"/>
  <c r="F69" i="52" s="1"/>
  <c r="G69" i="52" s="1"/>
  <c r="E68" i="52"/>
  <c r="F68" i="52" s="1"/>
  <c r="G68" i="52" s="1"/>
  <c r="E67" i="52"/>
  <c r="F67" i="52" s="1"/>
  <c r="G67" i="52" s="1"/>
  <c r="E66" i="52"/>
  <c r="F66" i="52" s="1"/>
  <c r="G66" i="52" s="1"/>
  <c r="E65" i="52"/>
  <c r="F65" i="52" s="1"/>
  <c r="G65" i="52" s="1"/>
  <c r="E64" i="52"/>
  <c r="F64" i="52" s="1"/>
  <c r="G64" i="52" s="1"/>
  <c r="E63" i="52"/>
  <c r="F63" i="52" s="1"/>
  <c r="G63" i="52" s="1"/>
  <c r="E62" i="52"/>
  <c r="F62" i="52" s="1"/>
  <c r="G62" i="52" s="1"/>
  <c r="E61" i="52"/>
  <c r="F61" i="52" s="1"/>
  <c r="G61" i="52" s="1"/>
  <c r="E60" i="52"/>
  <c r="F60" i="52" s="1"/>
  <c r="G60" i="52" s="1"/>
  <c r="E59" i="52"/>
  <c r="F59" i="52" s="1"/>
  <c r="G59" i="52" s="1"/>
  <c r="E58" i="52"/>
  <c r="F58" i="52" s="1"/>
  <c r="G58" i="52" s="1"/>
  <c r="E57" i="52"/>
  <c r="F57" i="52" s="1"/>
  <c r="G57" i="52" s="1"/>
  <c r="E56" i="52"/>
  <c r="F56" i="52" s="1"/>
  <c r="G56" i="52" s="1"/>
  <c r="E55" i="52"/>
  <c r="F55" i="52" s="1"/>
  <c r="G55" i="52" s="1"/>
  <c r="E54" i="52"/>
  <c r="F54" i="52" s="1"/>
  <c r="G54" i="52" s="1"/>
  <c r="E53" i="52"/>
  <c r="F53" i="52" s="1"/>
  <c r="G53" i="52" s="1"/>
  <c r="E52" i="52"/>
  <c r="F52" i="52" s="1"/>
  <c r="G52" i="52" s="1"/>
  <c r="E51" i="52"/>
  <c r="F51" i="52" s="1"/>
  <c r="G51" i="52" s="1"/>
  <c r="E50" i="52"/>
  <c r="F50" i="52" s="1"/>
  <c r="G50" i="52" s="1"/>
  <c r="E49" i="52"/>
  <c r="F49" i="52" s="1"/>
  <c r="E109" i="53"/>
  <c r="E110" i="53" s="1"/>
  <c r="E106" i="53"/>
  <c r="E105" i="53"/>
  <c r="F105" i="53" s="1"/>
  <c r="G105" i="53" s="1"/>
  <c r="E104" i="53"/>
  <c r="F104" i="53" s="1"/>
  <c r="E101" i="53"/>
  <c r="E102" i="53" s="1"/>
  <c r="E98" i="53"/>
  <c r="F98" i="53" s="1"/>
  <c r="G98" i="53" s="1"/>
  <c r="E97" i="53"/>
  <c r="F97" i="53" s="1"/>
  <c r="G97" i="53" s="1"/>
  <c r="E96" i="53"/>
  <c r="F96" i="53" s="1"/>
  <c r="E95" i="53"/>
  <c r="F95" i="53" s="1"/>
  <c r="G95" i="53" s="1"/>
  <c r="E93" i="53"/>
  <c r="F92" i="53"/>
  <c r="G92" i="53" s="1"/>
  <c r="F91" i="53"/>
  <c r="G91" i="53" s="1"/>
  <c r="F90" i="53"/>
  <c r="G90" i="53" s="1"/>
  <c r="F89" i="53"/>
  <c r="G89" i="53" s="1"/>
  <c r="F88" i="53"/>
  <c r="G88" i="53" s="1"/>
  <c r="F87" i="53"/>
  <c r="G87" i="53" s="1"/>
  <c r="F86" i="53"/>
  <c r="G86" i="53" s="1"/>
  <c r="F85" i="53"/>
  <c r="E82" i="53"/>
  <c r="F82" i="53" s="1"/>
  <c r="G82" i="53" s="1"/>
  <c r="E81" i="53"/>
  <c r="F81" i="53" s="1"/>
  <c r="G81" i="53" s="1"/>
  <c r="E80" i="53"/>
  <c r="F80" i="53" s="1"/>
  <c r="G80" i="53" s="1"/>
  <c r="E79" i="53"/>
  <c r="F79" i="53" s="1"/>
  <c r="F76" i="53"/>
  <c r="G76" i="53" s="1"/>
  <c r="F75" i="53"/>
  <c r="G75" i="53" s="1"/>
  <c r="F74" i="53"/>
  <c r="G74" i="53" s="1"/>
  <c r="F73" i="53"/>
  <c r="G73" i="53" s="1"/>
  <c r="E72" i="53"/>
  <c r="F72" i="53" s="1"/>
  <c r="G72" i="53" s="1"/>
  <c r="E71" i="53"/>
  <c r="F71" i="53" s="1"/>
  <c r="G71" i="53" s="1"/>
  <c r="E70" i="53"/>
  <c r="F70" i="53" s="1"/>
  <c r="G70" i="53" s="1"/>
  <c r="E69" i="53"/>
  <c r="F69" i="53" s="1"/>
  <c r="G69" i="53" s="1"/>
  <c r="E68" i="53"/>
  <c r="F68" i="53" s="1"/>
  <c r="G68" i="53" s="1"/>
  <c r="E67" i="53"/>
  <c r="F67" i="53" s="1"/>
  <c r="G67" i="53" s="1"/>
  <c r="E66" i="53"/>
  <c r="F66" i="53" s="1"/>
  <c r="G66" i="53" s="1"/>
  <c r="E65" i="53"/>
  <c r="F65" i="53" s="1"/>
  <c r="G65" i="53" s="1"/>
  <c r="E64" i="53"/>
  <c r="F64" i="53" s="1"/>
  <c r="G64" i="53" s="1"/>
  <c r="E63" i="53"/>
  <c r="F63" i="53" s="1"/>
  <c r="G63" i="53" s="1"/>
  <c r="E62" i="53"/>
  <c r="F62" i="53" s="1"/>
  <c r="G62" i="53" s="1"/>
  <c r="E61" i="53"/>
  <c r="F61" i="53" s="1"/>
  <c r="G61" i="53" s="1"/>
  <c r="E60" i="53"/>
  <c r="F60" i="53" s="1"/>
  <c r="G60" i="53" s="1"/>
  <c r="E59" i="53"/>
  <c r="F59" i="53" s="1"/>
  <c r="G59" i="53" s="1"/>
  <c r="E58" i="53"/>
  <c r="F58" i="53" s="1"/>
  <c r="G58" i="53" s="1"/>
  <c r="E57" i="53"/>
  <c r="F57" i="53" s="1"/>
  <c r="G57" i="53" s="1"/>
  <c r="E56" i="53"/>
  <c r="F56" i="53" s="1"/>
  <c r="G56" i="53" s="1"/>
  <c r="E55" i="53"/>
  <c r="F55" i="53" s="1"/>
  <c r="G55" i="53" s="1"/>
  <c r="E54" i="53"/>
  <c r="F54" i="53" s="1"/>
  <c r="G54" i="53" s="1"/>
  <c r="E53" i="53"/>
  <c r="F53" i="53" s="1"/>
  <c r="G53" i="53" s="1"/>
  <c r="E52" i="53"/>
  <c r="F52" i="53" s="1"/>
  <c r="G52" i="53" s="1"/>
  <c r="E51" i="53"/>
  <c r="F51" i="53" s="1"/>
  <c r="G51" i="53" s="1"/>
  <c r="E50" i="53"/>
  <c r="F50" i="53" s="1"/>
  <c r="G50" i="53" s="1"/>
  <c r="E49" i="53"/>
  <c r="E109" i="47"/>
  <c r="E110" i="47" s="1"/>
  <c r="E106" i="47"/>
  <c r="E105" i="47"/>
  <c r="F105" i="47" s="1"/>
  <c r="G105" i="47" s="1"/>
  <c r="E104" i="47"/>
  <c r="F104" i="47" s="1"/>
  <c r="E101" i="47"/>
  <c r="E102" i="47" s="1"/>
  <c r="E98" i="47"/>
  <c r="F98" i="47" s="1"/>
  <c r="G98" i="47" s="1"/>
  <c r="E97" i="47"/>
  <c r="F97" i="47" s="1"/>
  <c r="G97" i="47" s="1"/>
  <c r="E96" i="47"/>
  <c r="F96" i="47" s="1"/>
  <c r="E95" i="47"/>
  <c r="F95" i="47" s="1"/>
  <c r="G95" i="47" s="1"/>
  <c r="E93" i="47"/>
  <c r="F92" i="47"/>
  <c r="G92" i="47" s="1"/>
  <c r="F91" i="47"/>
  <c r="G91" i="47" s="1"/>
  <c r="F90" i="47"/>
  <c r="G90" i="47" s="1"/>
  <c r="F89" i="47"/>
  <c r="G89" i="47" s="1"/>
  <c r="F88" i="47"/>
  <c r="G88" i="47" s="1"/>
  <c r="F87" i="47"/>
  <c r="G87" i="47" s="1"/>
  <c r="F86" i="47"/>
  <c r="G86" i="47" s="1"/>
  <c r="F85" i="47"/>
  <c r="E82" i="47"/>
  <c r="F82" i="47" s="1"/>
  <c r="G82" i="47" s="1"/>
  <c r="E81" i="47"/>
  <c r="F81" i="47" s="1"/>
  <c r="G81" i="47" s="1"/>
  <c r="E80" i="47"/>
  <c r="F80" i="47" s="1"/>
  <c r="G80" i="47" s="1"/>
  <c r="E79" i="47"/>
  <c r="F79" i="47" s="1"/>
  <c r="F76" i="47"/>
  <c r="G76" i="47" s="1"/>
  <c r="F75" i="47"/>
  <c r="G75" i="47" s="1"/>
  <c r="F74" i="47"/>
  <c r="G74" i="47" s="1"/>
  <c r="F73" i="47"/>
  <c r="G73" i="47" s="1"/>
  <c r="E72" i="47"/>
  <c r="F72" i="47" s="1"/>
  <c r="G72" i="47" s="1"/>
  <c r="E71" i="47"/>
  <c r="F71" i="47" s="1"/>
  <c r="G71" i="47" s="1"/>
  <c r="E70" i="47"/>
  <c r="F70" i="47" s="1"/>
  <c r="G70" i="47" s="1"/>
  <c r="E69" i="47"/>
  <c r="F69" i="47" s="1"/>
  <c r="G69" i="47" s="1"/>
  <c r="E68" i="47"/>
  <c r="F68" i="47" s="1"/>
  <c r="G68" i="47" s="1"/>
  <c r="E67" i="47"/>
  <c r="F67" i="47" s="1"/>
  <c r="G67" i="47" s="1"/>
  <c r="E66" i="47"/>
  <c r="F66" i="47" s="1"/>
  <c r="G66" i="47" s="1"/>
  <c r="E65" i="47"/>
  <c r="F65" i="47" s="1"/>
  <c r="G65" i="47" s="1"/>
  <c r="E64" i="47"/>
  <c r="F64" i="47" s="1"/>
  <c r="G64" i="47" s="1"/>
  <c r="E63" i="47"/>
  <c r="F63" i="47" s="1"/>
  <c r="G63" i="47" s="1"/>
  <c r="E62" i="47"/>
  <c r="F62" i="47" s="1"/>
  <c r="G62" i="47" s="1"/>
  <c r="E61" i="47"/>
  <c r="F61" i="47" s="1"/>
  <c r="G61" i="47" s="1"/>
  <c r="E60" i="47"/>
  <c r="F60" i="47" s="1"/>
  <c r="G60" i="47" s="1"/>
  <c r="E59" i="47"/>
  <c r="F59" i="47" s="1"/>
  <c r="G59" i="47" s="1"/>
  <c r="E58" i="47"/>
  <c r="F58" i="47" s="1"/>
  <c r="G58" i="47" s="1"/>
  <c r="E57" i="47"/>
  <c r="F57" i="47" s="1"/>
  <c r="G57" i="47" s="1"/>
  <c r="E56" i="47"/>
  <c r="F56" i="47" s="1"/>
  <c r="G56" i="47" s="1"/>
  <c r="E55" i="47"/>
  <c r="F55" i="47" s="1"/>
  <c r="G55" i="47" s="1"/>
  <c r="E54" i="47"/>
  <c r="F54" i="47" s="1"/>
  <c r="G54" i="47" s="1"/>
  <c r="E53" i="47"/>
  <c r="F53" i="47" s="1"/>
  <c r="G53" i="47" s="1"/>
  <c r="E52" i="47"/>
  <c r="F52" i="47" s="1"/>
  <c r="G52" i="47" s="1"/>
  <c r="E51" i="47"/>
  <c r="F51" i="47" s="1"/>
  <c r="G51" i="47" s="1"/>
  <c r="E50" i="47"/>
  <c r="F50" i="47" s="1"/>
  <c r="G50" i="47" s="1"/>
  <c r="E49" i="47"/>
  <c r="E109" i="46"/>
  <c r="E110" i="46" s="1"/>
  <c r="E106" i="46"/>
  <c r="E105" i="46"/>
  <c r="F105" i="46" s="1"/>
  <c r="G105" i="46" s="1"/>
  <c r="E104" i="46"/>
  <c r="F104" i="46" s="1"/>
  <c r="E101" i="46"/>
  <c r="E102" i="46" s="1"/>
  <c r="E98" i="46"/>
  <c r="F98" i="46" s="1"/>
  <c r="G98" i="46" s="1"/>
  <c r="E97" i="46"/>
  <c r="F97" i="46" s="1"/>
  <c r="G97" i="46" s="1"/>
  <c r="E96" i="46"/>
  <c r="F96" i="46" s="1"/>
  <c r="G96" i="46" s="1"/>
  <c r="E95" i="46"/>
  <c r="E93" i="46"/>
  <c r="F92" i="46"/>
  <c r="G92" i="46" s="1"/>
  <c r="F91" i="46"/>
  <c r="G91" i="46" s="1"/>
  <c r="F90" i="46"/>
  <c r="G90" i="46" s="1"/>
  <c r="F89" i="46"/>
  <c r="G89" i="46" s="1"/>
  <c r="F88" i="46"/>
  <c r="G88" i="46" s="1"/>
  <c r="F87" i="46"/>
  <c r="G87" i="46" s="1"/>
  <c r="F86" i="46"/>
  <c r="G86" i="46" s="1"/>
  <c r="F85" i="46"/>
  <c r="G85" i="46" s="1"/>
  <c r="E82" i="46"/>
  <c r="F82" i="46" s="1"/>
  <c r="G82" i="46" s="1"/>
  <c r="E81" i="46"/>
  <c r="F81" i="46" s="1"/>
  <c r="G81" i="46" s="1"/>
  <c r="E80" i="46"/>
  <c r="F80" i="46" s="1"/>
  <c r="G80" i="46" s="1"/>
  <c r="E79" i="46"/>
  <c r="F79" i="46" s="1"/>
  <c r="F76" i="46"/>
  <c r="G76" i="46" s="1"/>
  <c r="F75" i="46"/>
  <c r="G75" i="46" s="1"/>
  <c r="F74" i="46"/>
  <c r="G74" i="46" s="1"/>
  <c r="F73" i="46"/>
  <c r="G73" i="46" s="1"/>
  <c r="E72" i="46"/>
  <c r="F72" i="46" s="1"/>
  <c r="G72" i="46" s="1"/>
  <c r="E71" i="46"/>
  <c r="F71" i="46" s="1"/>
  <c r="G71" i="46" s="1"/>
  <c r="E70" i="46"/>
  <c r="F70" i="46" s="1"/>
  <c r="G70" i="46" s="1"/>
  <c r="E69" i="46"/>
  <c r="F69" i="46" s="1"/>
  <c r="G69" i="46" s="1"/>
  <c r="E68" i="46"/>
  <c r="F68" i="46" s="1"/>
  <c r="G68" i="46" s="1"/>
  <c r="E67" i="46"/>
  <c r="F67" i="46" s="1"/>
  <c r="G67" i="46" s="1"/>
  <c r="E66" i="46"/>
  <c r="F66" i="46" s="1"/>
  <c r="G66" i="46" s="1"/>
  <c r="E65" i="46"/>
  <c r="F65" i="46" s="1"/>
  <c r="G65" i="46" s="1"/>
  <c r="E64" i="46"/>
  <c r="F64" i="46" s="1"/>
  <c r="G64" i="46" s="1"/>
  <c r="E63" i="46"/>
  <c r="F63" i="46" s="1"/>
  <c r="G63" i="46" s="1"/>
  <c r="E62" i="46"/>
  <c r="F62" i="46" s="1"/>
  <c r="G62" i="46" s="1"/>
  <c r="E61" i="46"/>
  <c r="F61" i="46" s="1"/>
  <c r="G61" i="46" s="1"/>
  <c r="E60" i="46"/>
  <c r="F60" i="46" s="1"/>
  <c r="G60" i="46" s="1"/>
  <c r="E59" i="46"/>
  <c r="F59" i="46" s="1"/>
  <c r="G59" i="46" s="1"/>
  <c r="E58" i="46"/>
  <c r="F58" i="46" s="1"/>
  <c r="G58" i="46" s="1"/>
  <c r="E57" i="46"/>
  <c r="F57" i="46" s="1"/>
  <c r="G57" i="46" s="1"/>
  <c r="E56" i="46"/>
  <c r="F56" i="46" s="1"/>
  <c r="G56" i="46" s="1"/>
  <c r="E55" i="46"/>
  <c r="F55" i="46" s="1"/>
  <c r="G55" i="46" s="1"/>
  <c r="E54" i="46"/>
  <c r="F54" i="46" s="1"/>
  <c r="G54" i="46" s="1"/>
  <c r="E53" i="46"/>
  <c r="F53" i="46" s="1"/>
  <c r="G53" i="46" s="1"/>
  <c r="E52" i="46"/>
  <c r="F52" i="46" s="1"/>
  <c r="G52" i="46" s="1"/>
  <c r="E51" i="46"/>
  <c r="F51" i="46" s="1"/>
  <c r="G51" i="46" s="1"/>
  <c r="E50" i="46"/>
  <c r="F50" i="46" s="1"/>
  <c r="G50" i="46" s="1"/>
  <c r="E49" i="46"/>
  <c r="F49" i="46" s="1"/>
  <c r="E109" i="45"/>
  <c r="E110" i="45" s="1"/>
  <c r="E106" i="45"/>
  <c r="E105" i="45"/>
  <c r="F105" i="45" s="1"/>
  <c r="G105" i="45" s="1"/>
  <c r="E104" i="45"/>
  <c r="F104" i="45" s="1"/>
  <c r="E101" i="45"/>
  <c r="E102" i="45" s="1"/>
  <c r="E98" i="45"/>
  <c r="F98" i="45" s="1"/>
  <c r="G98" i="45" s="1"/>
  <c r="E97" i="45"/>
  <c r="F97" i="45" s="1"/>
  <c r="G97" i="45" s="1"/>
  <c r="E96" i="45"/>
  <c r="F96" i="45" s="1"/>
  <c r="G96" i="45" s="1"/>
  <c r="E95" i="45"/>
  <c r="F95" i="45" s="1"/>
  <c r="G95" i="45" s="1"/>
  <c r="G99" i="45" s="1"/>
  <c r="E124" i="45" s="1"/>
  <c r="E93" i="45"/>
  <c r="F92" i="45"/>
  <c r="G92" i="45" s="1"/>
  <c r="F91" i="45"/>
  <c r="G91" i="45" s="1"/>
  <c r="F90" i="45"/>
  <c r="G90" i="45" s="1"/>
  <c r="F89" i="45"/>
  <c r="G89" i="45" s="1"/>
  <c r="F88" i="45"/>
  <c r="G88" i="45" s="1"/>
  <c r="F87" i="45"/>
  <c r="G87" i="45" s="1"/>
  <c r="F86" i="45"/>
  <c r="G86" i="45" s="1"/>
  <c r="F85" i="45"/>
  <c r="E82" i="45"/>
  <c r="F82" i="45" s="1"/>
  <c r="G82" i="45" s="1"/>
  <c r="E81" i="45"/>
  <c r="F81" i="45" s="1"/>
  <c r="G81" i="45" s="1"/>
  <c r="E80" i="45"/>
  <c r="F80" i="45" s="1"/>
  <c r="G80" i="45" s="1"/>
  <c r="E79" i="45"/>
  <c r="F79" i="45" s="1"/>
  <c r="F76" i="45"/>
  <c r="G76" i="45" s="1"/>
  <c r="F75" i="45"/>
  <c r="G75" i="45" s="1"/>
  <c r="F74" i="45"/>
  <c r="G74" i="45" s="1"/>
  <c r="F73" i="45"/>
  <c r="G73" i="45" s="1"/>
  <c r="E72" i="45"/>
  <c r="F72" i="45" s="1"/>
  <c r="G72" i="45" s="1"/>
  <c r="E71" i="45"/>
  <c r="F71" i="45" s="1"/>
  <c r="G71" i="45" s="1"/>
  <c r="E70" i="45"/>
  <c r="F70" i="45" s="1"/>
  <c r="G70" i="45" s="1"/>
  <c r="E69" i="45"/>
  <c r="F69" i="45" s="1"/>
  <c r="G69" i="45" s="1"/>
  <c r="E68" i="45"/>
  <c r="F68" i="45" s="1"/>
  <c r="G68" i="45" s="1"/>
  <c r="E67" i="45"/>
  <c r="F67" i="45" s="1"/>
  <c r="G67" i="45" s="1"/>
  <c r="E66" i="45"/>
  <c r="F66" i="45" s="1"/>
  <c r="G66" i="45" s="1"/>
  <c r="E65" i="45"/>
  <c r="F65" i="45" s="1"/>
  <c r="G65" i="45" s="1"/>
  <c r="E64" i="45"/>
  <c r="F64" i="45" s="1"/>
  <c r="G64" i="45" s="1"/>
  <c r="E63" i="45"/>
  <c r="F63" i="45" s="1"/>
  <c r="G63" i="45" s="1"/>
  <c r="E62" i="45"/>
  <c r="F62" i="45" s="1"/>
  <c r="G62" i="45" s="1"/>
  <c r="E61" i="45"/>
  <c r="F61" i="45" s="1"/>
  <c r="G61" i="45" s="1"/>
  <c r="E60" i="45"/>
  <c r="F60" i="45" s="1"/>
  <c r="G60" i="45" s="1"/>
  <c r="E59" i="45"/>
  <c r="F59" i="45" s="1"/>
  <c r="G59" i="45" s="1"/>
  <c r="E58" i="45"/>
  <c r="F58" i="45" s="1"/>
  <c r="G58" i="45" s="1"/>
  <c r="E57" i="45"/>
  <c r="F57" i="45" s="1"/>
  <c r="G57" i="45" s="1"/>
  <c r="E56" i="45"/>
  <c r="F56" i="45" s="1"/>
  <c r="G56" i="45" s="1"/>
  <c r="E55" i="45"/>
  <c r="F55" i="45" s="1"/>
  <c r="G55" i="45" s="1"/>
  <c r="E54" i="45"/>
  <c r="F54" i="45" s="1"/>
  <c r="G54" i="45" s="1"/>
  <c r="E53" i="45"/>
  <c r="F53" i="45" s="1"/>
  <c r="G53" i="45" s="1"/>
  <c r="E52" i="45"/>
  <c r="F52" i="45" s="1"/>
  <c r="G52" i="45" s="1"/>
  <c r="E51" i="45"/>
  <c r="F51" i="45" s="1"/>
  <c r="G51" i="45" s="1"/>
  <c r="E50" i="45"/>
  <c r="F50" i="45" s="1"/>
  <c r="G50" i="45" s="1"/>
  <c r="E49" i="45"/>
  <c r="E109" i="44"/>
  <c r="E110" i="44" s="1"/>
  <c r="E106" i="44"/>
  <c r="E105" i="44"/>
  <c r="F105" i="44" s="1"/>
  <c r="G105" i="44" s="1"/>
  <c r="E104" i="44"/>
  <c r="F104" i="44" s="1"/>
  <c r="E101" i="44"/>
  <c r="E98" i="44"/>
  <c r="F98" i="44" s="1"/>
  <c r="G98" i="44" s="1"/>
  <c r="E97" i="44"/>
  <c r="F97" i="44" s="1"/>
  <c r="G97" i="44" s="1"/>
  <c r="E96" i="44"/>
  <c r="F96" i="44" s="1"/>
  <c r="G96" i="44" s="1"/>
  <c r="E95" i="44"/>
  <c r="E93" i="44"/>
  <c r="F92" i="44"/>
  <c r="G92" i="44" s="1"/>
  <c r="F91" i="44"/>
  <c r="G91" i="44" s="1"/>
  <c r="F90" i="44"/>
  <c r="G90" i="44" s="1"/>
  <c r="F89" i="44"/>
  <c r="G89" i="44" s="1"/>
  <c r="F88" i="44"/>
  <c r="G88" i="44" s="1"/>
  <c r="F87" i="44"/>
  <c r="G87" i="44" s="1"/>
  <c r="F86" i="44"/>
  <c r="G86" i="44" s="1"/>
  <c r="F85" i="44"/>
  <c r="E82" i="44"/>
  <c r="F82" i="44" s="1"/>
  <c r="G82" i="44" s="1"/>
  <c r="E81" i="44"/>
  <c r="F81" i="44" s="1"/>
  <c r="G81" i="44" s="1"/>
  <c r="E80" i="44"/>
  <c r="F80" i="44" s="1"/>
  <c r="G80" i="44" s="1"/>
  <c r="E79" i="44"/>
  <c r="F79" i="44" s="1"/>
  <c r="F76" i="44"/>
  <c r="G76" i="44" s="1"/>
  <c r="F75" i="44"/>
  <c r="G75" i="44" s="1"/>
  <c r="F74" i="44"/>
  <c r="G74" i="44" s="1"/>
  <c r="F73" i="44"/>
  <c r="G73" i="44" s="1"/>
  <c r="E72" i="44"/>
  <c r="F72" i="44" s="1"/>
  <c r="G72" i="44" s="1"/>
  <c r="E71" i="44"/>
  <c r="F71" i="44" s="1"/>
  <c r="G71" i="44" s="1"/>
  <c r="E70" i="44"/>
  <c r="F70" i="44" s="1"/>
  <c r="G70" i="44" s="1"/>
  <c r="E69" i="44"/>
  <c r="F69" i="44" s="1"/>
  <c r="G69" i="44" s="1"/>
  <c r="E68" i="44"/>
  <c r="F68" i="44" s="1"/>
  <c r="G68" i="44" s="1"/>
  <c r="E67" i="44"/>
  <c r="F67" i="44" s="1"/>
  <c r="G67" i="44" s="1"/>
  <c r="E66" i="44"/>
  <c r="F66" i="44" s="1"/>
  <c r="G66" i="44" s="1"/>
  <c r="E65" i="44"/>
  <c r="F65" i="44" s="1"/>
  <c r="G65" i="44" s="1"/>
  <c r="E64" i="44"/>
  <c r="F64" i="44" s="1"/>
  <c r="G64" i="44" s="1"/>
  <c r="E63" i="44"/>
  <c r="F63" i="44" s="1"/>
  <c r="G63" i="44" s="1"/>
  <c r="E62" i="44"/>
  <c r="F62" i="44" s="1"/>
  <c r="G62" i="44" s="1"/>
  <c r="E61" i="44"/>
  <c r="F61" i="44" s="1"/>
  <c r="G61" i="44" s="1"/>
  <c r="E60" i="44"/>
  <c r="F60" i="44" s="1"/>
  <c r="G60" i="44" s="1"/>
  <c r="E59" i="44"/>
  <c r="F59" i="44" s="1"/>
  <c r="G59" i="44" s="1"/>
  <c r="E58" i="44"/>
  <c r="F58" i="44" s="1"/>
  <c r="G58" i="44" s="1"/>
  <c r="E57" i="44"/>
  <c r="F57" i="44" s="1"/>
  <c r="G57" i="44" s="1"/>
  <c r="E56" i="44"/>
  <c r="F56" i="44" s="1"/>
  <c r="G56" i="44" s="1"/>
  <c r="E55" i="44"/>
  <c r="F55" i="44" s="1"/>
  <c r="G55" i="44" s="1"/>
  <c r="E54" i="44"/>
  <c r="F54" i="44" s="1"/>
  <c r="G54" i="44" s="1"/>
  <c r="E53" i="44"/>
  <c r="F53" i="44" s="1"/>
  <c r="G53" i="44" s="1"/>
  <c r="E52" i="44"/>
  <c r="F52" i="44" s="1"/>
  <c r="G52" i="44" s="1"/>
  <c r="E51" i="44"/>
  <c r="F51" i="44" s="1"/>
  <c r="G51" i="44" s="1"/>
  <c r="E50" i="44"/>
  <c r="F50" i="44" s="1"/>
  <c r="G50" i="44" s="1"/>
  <c r="E49" i="44"/>
  <c r="E109" i="42"/>
  <c r="E110" i="42" s="1"/>
  <c r="E106" i="42"/>
  <c r="F106" i="42" s="1"/>
  <c r="G106" i="42" s="1"/>
  <c r="E105" i="42"/>
  <c r="F105" i="42" s="1"/>
  <c r="G105" i="42" s="1"/>
  <c r="E104" i="42"/>
  <c r="F104" i="42" s="1"/>
  <c r="E101" i="42"/>
  <c r="E102" i="42" s="1"/>
  <c r="E98" i="42"/>
  <c r="F98" i="42" s="1"/>
  <c r="G98" i="42" s="1"/>
  <c r="E97" i="42"/>
  <c r="F97" i="42" s="1"/>
  <c r="G97" i="42" s="1"/>
  <c r="E96" i="42"/>
  <c r="F96" i="42" s="1"/>
  <c r="G96" i="42" s="1"/>
  <c r="E95" i="42"/>
  <c r="E93" i="42"/>
  <c r="F92" i="42"/>
  <c r="G92" i="42" s="1"/>
  <c r="F91" i="42"/>
  <c r="G91" i="42" s="1"/>
  <c r="F90" i="42"/>
  <c r="G90" i="42" s="1"/>
  <c r="F89" i="42"/>
  <c r="G89" i="42" s="1"/>
  <c r="F88" i="42"/>
  <c r="G88" i="42" s="1"/>
  <c r="F87" i="42"/>
  <c r="G87" i="42" s="1"/>
  <c r="F86" i="42"/>
  <c r="G86" i="42" s="1"/>
  <c r="F85" i="42"/>
  <c r="E82" i="42"/>
  <c r="F82" i="42" s="1"/>
  <c r="G82" i="42" s="1"/>
  <c r="E81" i="42"/>
  <c r="F81" i="42" s="1"/>
  <c r="G81" i="42" s="1"/>
  <c r="E80" i="42"/>
  <c r="F80" i="42" s="1"/>
  <c r="G80" i="42" s="1"/>
  <c r="E79" i="42"/>
  <c r="F76" i="42"/>
  <c r="G76" i="42" s="1"/>
  <c r="F75" i="42"/>
  <c r="G75" i="42" s="1"/>
  <c r="F74" i="42"/>
  <c r="G74" i="42" s="1"/>
  <c r="F73" i="42"/>
  <c r="G73" i="42" s="1"/>
  <c r="E72" i="42"/>
  <c r="F72" i="42" s="1"/>
  <c r="G72" i="42" s="1"/>
  <c r="E71" i="42"/>
  <c r="F71" i="42" s="1"/>
  <c r="G71" i="42" s="1"/>
  <c r="E70" i="42"/>
  <c r="F70" i="42" s="1"/>
  <c r="G70" i="42" s="1"/>
  <c r="E69" i="42"/>
  <c r="F69" i="42" s="1"/>
  <c r="G69" i="42" s="1"/>
  <c r="E68" i="42"/>
  <c r="F68" i="42" s="1"/>
  <c r="G68" i="42" s="1"/>
  <c r="E67" i="42"/>
  <c r="F67" i="42" s="1"/>
  <c r="G67" i="42" s="1"/>
  <c r="E66" i="42"/>
  <c r="F66" i="42" s="1"/>
  <c r="G66" i="42" s="1"/>
  <c r="E65" i="42"/>
  <c r="F65" i="42" s="1"/>
  <c r="G65" i="42" s="1"/>
  <c r="E64" i="42"/>
  <c r="F64" i="42" s="1"/>
  <c r="G64" i="42" s="1"/>
  <c r="E63" i="42"/>
  <c r="F63" i="42" s="1"/>
  <c r="G63" i="42" s="1"/>
  <c r="E62" i="42"/>
  <c r="F62" i="42" s="1"/>
  <c r="G62" i="42" s="1"/>
  <c r="E61" i="42"/>
  <c r="F61" i="42" s="1"/>
  <c r="G61" i="42" s="1"/>
  <c r="E60" i="42"/>
  <c r="F60" i="42" s="1"/>
  <c r="G60" i="42" s="1"/>
  <c r="E59" i="42"/>
  <c r="F59" i="42" s="1"/>
  <c r="G59" i="42" s="1"/>
  <c r="E58" i="42"/>
  <c r="F58" i="42" s="1"/>
  <c r="G58" i="42" s="1"/>
  <c r="E57" i="42"/>
  <c r="F57" i="42" s="1"/>
  <c r="G57" i="42" s="1"/>
  <c r="E56" i="42"/>
  <c r="F56" i="42" s="1"/>
  <c r="G56" i="42" s="1"/>
  <c r="E55" i="42"/>
  <c r="F55" i="42" s="1"/>
  <c r="G55" i="42" s="1"/>
  <c r="E54" i="42"/>
  <c r="F54" i="42" s="1"/>
  <c r="G54" i="42" s="1"/>
  <c r="E53" i="42"/>
  <c r="F53" i="42" s="1"/>
  <c r="G53" i="42" s="1"/>
  <c r="E52" i="42"/>
  <c r="F52" i="42" s="1"/>
  <c r="G52" i="42" s="1"/>
  <c r="E51" i="42"/>
  <c r="F51" i="42" s="1"/>
  <c r="G51" i="42" s="1"/>
  <c r="E50" i="42"/>
  <c r="F50" i="42" s="1"/>
  <c r="G50" i="42" s="1"/>
  <c r="E49" i="42"/>
  <c r="F49" i="42" s="1"/>
  <c r="E109" i="40"/>
  <c r="E110" i="40" s="1"/>
  <c r="E106" i="40"/>
  <c r="E105" i="40"/>
  <c r="F105" i="40" s="1"/>
  <c r="G105" i="40" s="1"/>
  <c r="E104" i="40"/>
  <c r="F104" i="40" s="1"/>
  <c r="E101" i="40"/>
  <c r="E102" i="40" s="1"/>
  <c r="E98" i="40"/>
  <c r="F98" i="40" s="1"/>
  <c r="G98" i="40" s="1"/>
  <c r="E97" i="40"/>
  <c r="F97" i="40" s="1"/>
  <c r="G97" i="40" s="1"/>
  <c r="E96" i="40"/>
  <c r="F96" i="40" s="1"/>
  <c r="G96" i="40" s="1"/>
  <c r="E95" i="40"/>
  <c r="E93" i="40"/>
  <c r="F92" i="40"/>
  <c r="G92" i="40" s="1"/>
  <c r="F91" i="40"/>
  <c r="G91" i="40" s="1"/>
  <c r="F90" i="40"/>
  <c r="G90" i="40" s="1"/>
  <c r="F89" i="40"/>
  <c r="G89" i="40" s="1"/>
  <c r="F88" i="40"/>
  <c r="G88" i="40" s="1"/>
  <c r="F87" i="40"/>
  <c r="G87" i="40" s="1"/>
  <c r="F86" i="40"/>
  <c r="G86" i="40" s="1"/>
  <c r="F85" i="40"/>
  <c r="E82" i="40"/>
  <c r="F82" i="40" s="1"/>
  <c r="G82" i="40" s="1"/>
  <c r="E81" i="40"/>
  <c r="F81" i="40" s="1"/>
  <c r="G81" i="40" s="1"/>
  <c r="E80" i="40"/>
  <c r="F80" i="40" s="1"/>
  <c r="G80" i="40" s="1"/>
  <c r="E79" i="40"/>
  <c r="F76" i="40"/>
  <c r="G76" i="40" s="1"/>
  <c r="F75" i="40"/>
  <c r="G75" i="40" s="1"/>
  <c r="F74" i="40"/>
  <c r="G74" i="40" s="1"/>
  <c r="F73" i="40"/>
  <c r="G73" i="40" s="1"/>
  <c r="E72" i="40"/>
  <c r="F72" i="40" s="1"/>
  <c r="G72" i="40" s="1"/>
  <c r="E71" i="40"/>
  <c r="F71" i="40" s="1"/>
  <c r="G71" i="40" s="1"/>
  <c r="E70" i="40"/>
  <c r="F70" i="40" s="1"/>
  <c r="G70" i="40" s="1"/>
  <c r="E69" i="40"/>
  <c r="F69" i="40" s="1"/>
  <c r="G69" i="40" s="1"/>
  <c r="E68" i="40"/>
  <c r="F68" i="40" s="1"/>
  <c r="G68" i="40" s="1"/>
  <c r="E67" i="40"/>
  <c r="F67" i="40" s="1"/>
  <c r="G67" i="40" s="1"/>
  <c r="E66" i="40"/>
  <c r="F66" i="40" s="1"/>
  <c r="G66" i="40" s="1"/>
  <c r="E65" i="40"/>
  <c r="F65" i="40" s="1"/>
  <c r="G65" i="40" s="1"/>
  <c r="E64" i="40"/>
  <c r="F64" i="40" s="1"/>
  <c r="G64" i="40" s="1"/>
  <c r="E63" i="40"/>
  <c r="F63" i="40" s="1"/>
  <c r="G63" i="40" s="1"/>
  <c r="E62" i="40"/>
  <c r="F62" i="40" s="1"/>
  <c r="G62" i="40" s="1"/>
  <c r="E61" i="40"/>
  <c r="F61" i="40" s="1"/>
  <c r="G61" i="40" s="1"/>
  <c r="E60" i="40"/>
  <c r="F60" i="40" s="1"/>
  <c r="G60" i="40" s="1"/>
  <c r="E59" i="40"/>
  <c r="F59" i="40" s="1"/>
  <c r="G59" i="40" s="1"/>
  <c r="E58" i="40"/>
  <c r="F58" i="40" s="1"/>
  <c r="G58" i="40" s="1"/>
  <c r="E57" i="40"/>
  <c r="F57" i="40" s="1"/>
  <c r="G57" i="40" s="1"/>
  <c r="E56" i="40"/>
  <c r="F56" i="40" s="1"/>
  <c r="G56" i="40" s="1"/>
  <c r="E55" i="40"/>
  <c r="F55" i="40" s="1"/>
  <c r="G55" i="40" s="1"/>
  <c r="E54" i="40"/>
  <c r="F54" i="40" s="1"/>
  <c r="G54" i="40" s="1"/>
  <c r="E53" i="40"/>
  <c r="F53" i="40" s="1"/>
  <c r="G53" i="40" s="1"/>
  <c r="E52" i="40"/>
  <c r="F52" i="40" s="1"/>
  <c r="G52" i="40" s="1"/>
  <c r="E51" i="40"/>
  <c r="F51" i="40" s="1"/>
  <c r="G51" i="40" s="1"/>
  <c r="E50" i="40"/>
  <c r="F50" i="40" s="1"/>
  <c r="G50" i="40" s="1"/>
  <c r="E49" i="40"/>
  <c r="E109" i="39"/>
  <c r="E110" i="39" s="1"/>
  <c r="E106" i="39"/>
  <c r="E105" i="39"/>
  <c r="F105" i="39" s="1"/>
  <c r="G105" i="39" s="1"/>
  <c r="E104" i="39"/>
  <c r="F104" i="39" s="1"/>
  <c r="E101" i="39"/>
  <c r="E102" i="39" s="1"/>
  <c r="E98" i="39"/>
  <c r="F98" i="39" s="1"/>
  <c r="G98" i="39" s="1"/>
  <c r="E97" i="39"/>
  <c r="F97" i="39" s="1"/>
  <c r="G97" i="39" s="1"/>
  <c r="E96" i="39"/>
  <c r="F96" i="39" s="1"/>
  <c r="E95" i="39"/>
  <c r="F95" i="39" s="1"/>
  <c r="G95" i="39" s="1"/>
  <c r="E93" i="39"/>
  <c r="F92" i="39"/>
  <c r="G92" i="39" s="1"/>
  <c r="F91" i="39"/>
  <c r="G91" i="39" s="1"/>
  <c r="F90" i="39"/>
  <c r="G90" i="39" s="1"/>
  <c r="F89" i="39"/>
  <c r="G89" i="39" s="1"/>
  <c r="F88" i="39"/>
  <c r="G88" i="39" s="1"/>
  <c r="F87" i="39"/>
  <c r="G87" i="39" s="1"/>
  <c r="F86" i="39"/>
  <c r="G86" i="39" s="1"/>
  <c r="F85" i="39"/>
  <c r="E82" i="39"/>
  <c r="F82" i="39" s="1"/>
  <c r="G82" i="39" s="1"/>
  <c r="E81" i="39"/>
  <c r="F81" i="39" s="1"/>
  <c r="G81" i="39" s="1"/>
  <c r="F80" i="39"/>
  <c r="G80" i="39" s="1"/>
  <c r="E80" i="39"/>
  <c r="E79" i="39"/>
  <c r="F79" i="39" s="1"/>
  <c r="F76" i="39"/>
  <c r="G76" i="39" s="1"/>
  <c r="F75" i="39"/>
  <c r="G75" i="39" s="1"/>
  <c r="F74" i="39"/>
  <c r="G74" i="39" s="1"/>
  <c r="F73" i="39"/>
  <c r="G73" i="39" s="1"/>
  <c r="E72" i="39"/>
  <c r="F72" i="39" s="1"/>
  <c r="G72" i="39" s="1"/>
  <c r="E71" i="39"/>
  <c r="F71" i="39" s="1"/>
  <c r="G71" i="39" s="1"/>
  <c r="E70" i="39"/>
  <c r="F70" i="39" s="1"/>
  <c r="G70" i="39" s="1"/>
  <c r="E69" i="39"/>
  <c r="F69" i="39" s="1"/>
  <c r="G69" i="39" s="1"/>
  <c r="E68" i="39"/>
  <c r="F68" i="39" s="1"/>
  <c r="G68" i="39" s="1"/>
  <c r="E67" i="39"/>
  <c r="F67" i="39" s="1"/>
  <c r="G67" i="39" s="1"/>
  <c r="E66" i="39"/>
  <c r="F66" i="39" s="1"/>
  <c r="G66" i="39" s="1"/>
  <c r="E65" i="39"/>
  <c r="F65" i="39" s="1"/>
  <c r="G65" i="39" s="1"/>
  <c r="E64" i="39"/>
  <c r="F64" i="39" s="1"/>
  <c r="G64" i="39" s="1"/>
  <c r="E63" i="39"/>
  <c r="F63" i="39" s="1"/>
  <c r="G63" i="39" s="1"/>
  <c r="E62" i="39"/>
  <c r="F62" i="39" s="1"/>
  <c r="G62" i="39" s="1"/>
  <c r="E61" i="39"/>
  <c r="F61" i="39" s="1"/>
  <c r="G61" i="39" s="1"/>
  <c r="E60" i="39"/>
  <c r="F60" i="39" s="1"/>
  <c r="G60" i="39" s="1"/>
  <c r="E59" i="39"/>
  <c r="F59" i="39" s="1"/>
  <c r="G59" i="39" s="1"/>
  <c r="E58" i="39"/>
  <c r="F58" i="39" s="1"/>
  <c r="G58" i="39" s="1"/>
  <c r="E57" i="39"/>
  <c r="F57" i="39" s="1"/>
  <c r="G57" i="39" s="1"/>
  <c r="E56" i="39"/>
  <c r="F56" i="39" s="1"/>
  <c r="G56" i="39" s="1"/>
  <c r="E55" i="39"/>
  <c r="F55" i="39" s="1"/>
  <c r="G55" i="39" s="1"/>
  <c r="E54" i="39"/>
  <c r="F54" i="39" s="1"/>
  <c r="G54" i="39" s="1"/>
  <c r="E53" i="39"/>
  <c r="F53" i="39" s="1"/>
  <c r="G53" i="39" s="1"/>
  <c r="E52" i="39"/>
  <c r="F52" i="39" s="1"/>
  <c r="G52" i="39" s="1"/>
  <c r="E51" i="39"/>
  <c r="F51" i="39" s="1"/>
  <c r="G51" i="39" s="1"/>
  <c r="E50" i="39"/>
  <c r="F50" i="39" s="1"/>
  <c r="G50" i="39" s="1"/>
  <c r="E49" i="39"/>
  <c r="E109" i="38"/>
  <c r="E110" i="38" s="1"/>
  <c r="E106" i="38"/>
  <c r="E105" i="38"/>
  <c r="F105" i="38" s="1"/>
  <c r="G105" i="38" s="1"/>
  <c r="E104" i="38"/>
  <c r="F104" i="38" s="1"/>
  <c r="E101" i="38"/>
  <c r="E102" i="38" s="1"/>
  <c r="E98" i="38"/>
  <c r="F98" i="38" s="1"/>
  <c r="G98" i="38" s="1"/>
  <c r="E97" i="38"/>
  <c r="F97" i="38" s="1"/>
  <c r="G97" i="38" s="1"/>
  <c r="E96" i="38"/>
  <c r="F96" i="38" s="1"/>
  <c r="E95" i="38"/>
  <c r="F95" i="38" s="1"/>
  <c r="G95" i="38" s="1"/>
  <c r="E93" i="38"/>
  <c r="F92" i="38"/>
  <c r="G92" i="38" s="1"/>
  <c r="F91" i="38"/>
  <c r="G91" i="38" s="1"/>
  <c r="F90" i="38"/>
  <c r="G90" i="38" s="1"/>
  <c r="F89" i="38"/>
  <c r="G89" i="38" s="1"/>
  <c r="F88" i="38"/>
  <c r="G88" i="38" s="1"/>
  <c r="F87" i="38"/>
  <c r="G87" i="38" s="1"/>
  <c r="F86" i="38"/>
  <c r="G86" i="38" s="1"/>
  <c r="F85" i="38"/>
  <c r="E82" i="38"/>
  <c r="F82" i="38" s="1"/>
  <c r="G82" i="38" s="1"/>
  <c r="E81" i="38"/>
  <c r="F81" i="38" s="1"/>
  <c r="G81" i="38" s="1"/>
  <c r="E80" i="38"/>
  <c r="F80" i="38" s="1"/>
  <c r="G80" i="38" s="1"/>
  <c r="E79" i="38"/>
  <c r="F79" i="38" s="1"/>
  <c r="F76" i="38"/>
  <c r="G76" i="38" s="1"/>
  <c r="F75" i="38"/>
  <c r="G75" i="38" s="1"/>
  <c r="F74" i="38"/>
  <c r="G74" i="38" s="1"/>
  <c r="F73" i="38"/>
  <c r="G73" i="38" s="1"/>
  <c r="E72" i="38"/>
  <c r="F72" i="38" s="1"/>
  <c r="G72" i="38" s="1"/>
  <c r="E71" i="38"/>
  <c r="F71" i="38" s="1"/>
  <c r="G71" i="38" s="1"/>
  <c r="E70" i="38"/>
  <c r="F70" i="38" s="1"/>
  <c r="G70" i="38" s="1"/>
  <c r="E69" i="38"/>
  <c r="F69" i="38" s="1"/>
  <c r="G69" i="38" s="1"/>
  <c r="E68" i="38"/>
  <c r="F68" i="38" s="1"/>
  <c r="G68" i="38" s="1"/>
  <c r="E67" i="38"/>
  <c r="F67" i="38" s="1"/>
  <c r="G67" i="38" s="1"/>
  <c r="E66" i="38"/>
  <c r="F66" i="38" s="1"/>
  <c r="G66" i="38" s="1"/>
  <c r="E65" i="38"/>
  <c r="F65" i="38" s="1"/>
  <c r="G65" i="38" s="1"/>
  <c r="E64" i="38"/>
  <c r="F64" i="38" s="1"/>
  <c r="G64" i="38" s="1"/>
  <c r="E63" i="38"/>
  <c r="F63" i="38" s="1"/>
  <c r="G63" i="38" s="1"/>
  <c r="E62" i="38"/>
  <c r="F62" i="38" s="1"/>
  <c r="G62" i="38" s="1"/>
  <c r="E61" i="38"/>
  <c r="F61" i="38" s="1"/>
  <c r="G61" i="38" s="1"/>
  <c r="E60" i="38"/>
  <c r="F60" i="38" s="1"/>
  <c r="G60" i="38" s="1"/>
  <c r="E59" i="38"/>
  <c r="F59" i="38" s="1"/>
  <c r="G59" i="38" s="1"/>
  <c r="E58" i="38"/>
  <c r="F58" i="38" s="1"/>
  <c r="G58" i="38" s="1"/>
  <c r="E57" i="38"/>
  <c r="F57" i="38" s="1"/>
  <c r="G57" i="38" s="1"/>
  <c r="E56" i="38"/>
  <c r="F56" i="38" s="1"/>
  <c r="G56" i="38" s="1"/>
  <c r="E55" i="38"/>
  <c r="F55" i="38" s="1"/>
  <c r="G55" i="38" s="1"/>
  <c r="E54" i="38"/>
  <c r="F54" i="38" s="1"/>
  <c r="G54" i="38" s="1"/>
  <c r="E53" i="38"/>
  <c r="F53" i="38" s="1"/>
  <c r="G53" i="38" s="1"/>
  <c r="E52" i="38"/>
  <c r="F52" i="38" s="1"/>
  <c r="G52" i="38" s="1"/>
  <c r="E51" i="38"/>
  <c r="F51" i="38" s="1"/>
  <c r="G51" i="38" s="1"/>
  <c r="E50" i="38"/>
  <c r="F50" i="38" s="1"/>
  <c r="G50" i="38" s="1"/>
  <c r="E49" i="38"/>
  <c r="E109" i="37"/>
  <c r="E110" i="37" s="1"/>
  <c r="E106" i="37"/>
  <c r="E105" i="37"/>
  <c r="F105" i="37" s="1"/>
  <c r="G105" i="37" s="1"/>
  <c r="E104" i="37"/>
  <c r="F104" i="37" s="1"/>
  <c r="E101" i="37"/>
  <c r="E102" i="37" s="1"/>
  <c r="E98" i="37"/>
  <c r="F98" i="37" s="1"/>
  <c r="G98" i="37" s="1"/>
  <c r="E97" i="37"/>
  <c r="F97" i="37" s="1"/>
  <c r="G97" i="37" s="1"/>
  <c r="E96" i="37"/>
  <c r="F96" i="37" s="1"/>
  <c r="G96" i="37" s="1"/>
  <c r="E95" i="37"/>
  <c r="E93" i="37"/>
  <c r="F92" i="37"/>
  <c r="G92" i="37" s="1"/>
  <c r="F91" i="37"/>
  <c r="G91" i="37" s="1"/>
  <c r="F90" i="37"/>
  <c r="G90" i="37" s="1"/>
  <c r="F89" i="37"/>
  <c r="G89" i="37" s="1"/>
  <c r="F88" i="37"/>
  <c r="G88" i="37" s="1"/>
  <c r="F87" i="37"/>
  <c r="G87" i="37" s="1"/>
  <c r="F86" i="37"/>
  <c r="G86" i="37" s="1"/>
  <c r="F85" i="37"/>
  <c r="E82" i="37"/>
  <c r="F82" i="37" s="1"/>
  <c r="G82" i="37" s="1"/>
  <c r="E81" i="37"/>
  <c r="F81" i="37" s="1"/>
  <c r="G81" i="37" s="1"/>
  <c r="E80" i="37"/>
  <c r="F80" i="37" s="1"/>
  <c r="G80" i="37" s="1"/>
  <c r="E79" i="37"/>
  <c r="F79" i="37" s="1"/>
  <c r="F76" i="37"/>
  <c r="G76" i="37" s="1"/>
  <c r="F75" i="37"/>
  <c r="G75" i="37" s="1"/>
  <c r="F74" i="37"/>
  <c r="G74" i="37" s="1"/>
  <c r="F73" i="37"/>
  <c r="G73" i="37" s="1"/>
  <c r="E72" i="37"/>
  <c r="F72" i="37" s="1"/>
  <c r="G72" i="37" s="1"/>
  <c r="E71" i="37"/>
  <c r="F71" i="37" s="1"/>
  <c r="G71" i="37" s="1"/>
  <c r="E70" i="37"/>
  <c r="F70" i="37" s="1"/>
  <c r="G70" i="37" s="1"/>
  <c r="E69" i="37"/>
  <c r="F69" i="37" s="1"/>
  <c r="G69" i="37" s="1"/>
  <c r="E68" i="37"/>
  <c r="F68" i="37" s="1"/>
  <c r="G68" i="37" s="1"/>
  <c r="E67" i="37"/>
  <c r="F67" i="37" s="1"/>
  <c r="G67" i="37" s="1"/>
  <c r="E66" i="37"/>
  <c r="F66" i="37" s="1"/>
  <c r="G66" i="37" s="1"/>
  <c r="E65" i="37"/>
  <c r="F65" i="37" s="1"/>
  <c r="G65" i="37" s="1"/>
  <c r="E64" i="37"/>
  <c r="F64" i="37" s="1"/>
  <c r="G64" i="37" s="1"/>
  <c r="E63" i="37"/>
  <c r="F63" i="37" s="1"/>
  <c r="G63" i="37" s="1"/>
  <c r="E62" i="37"/>
  <c r="F62" i="37" s="1"/>
  <c r="G62" i="37" s="1"/>
  <c r="E61" i="37"/>
  <c r="F61" i="37" s="1"/>
  <c r="G61" i="37" s="1"/>
  <c r="E60" i="37"/>
  <c r="F60" i="37" s="1"/>
  <c r="G60" i="37" s="1"/>
  <c r="E59" i="37"/>
  <c r="F59" i="37" s="1"/>
  <c r="G59" i="37" s="1"/>
  <c r="E58" i="37"/>
  <c r="F58" i="37" s="1"/>
  <c r="G58" i="37" s="1"/>
  <c r="E57" i="37"/>
  <c r="F57" i="37" s="1"/>
  <c r="G57" i="37" s="1"/>
  <c r="E56" i="37"/>
  <c r="F56" i="37" s="1"/>
  <c r="G56" i="37" s="1"/>
  <c r="E55" i="37"/>
  <c r="F55" i="37" s="1"/>
  <c r="G55" i="37" s="1"/>
  <c r="E54" i="37"/>
  <c r="F54" i="37" s="1"/>
  <c r="G54" i="37" s="1"/>
  <c r="E53" i="37"/>
  <c r="F53" i="37" s="1"/>
  <c r="G53" i="37" s="1"/>
  <c r="E52" i="37"/>
  <c r="F52" i="37" s="1"/>
  <c r="G52" i="37" s="1"/>
  <c r="E51" i="37"/>
  <c r="F51" i="37" s="1"/>
  <c r="G51" i="37" s="1"/>
  <c r="E50" i="37"/>
  <c r="F50" i="37" s="1"/>
  <c r="G50" i="37" s="1"/>
  <c r="E49" i="37"/>
  <c r="F49" i="37" s="1"/>
  <c r="E109" i="36"/>
  <c r="E110" i="36" s="1"/>
  <c r="E106" i="36"/>
  <c r="E105" i="36"/>
  <c r="F105" i="36" s="1"/>
  <c r="G105" i="36" s="1"/>
  <c r="E104" i="36"/>
  <c r="F104" i="36" s="1"/>
  <c r="E101" i="36"/>
  <c r="E102" i="36" s="1"/>
  <c r="E98" i="36"/>
  <c r="F98" i="36" s="1"/>
  <c r="G98" i="36" s="1"/>
  <c r="E97" i="36"/>
  <c r="F97" i="36" s="1"/>
  <c r="G97" i="36" s="1"/>
  <c r="E96" i="36"/>
  <c r="F96" i="36" s="1"/>
  <c r="G96" i="36" s="1"/>
  <c r="E95" i="36"/>
  <c r="F95" i="36" s="1"/>
  <c r="E93" i="36"/>
  <c r="F92" i="36"/>
  <c r="G92" i="36" s="1"/>
  <c r="F91" i="36"/>
  <c r="G91" i="36" s="1"/>
  <c r="F90" i="36"/>
  <c r="G90" i="36" s="1"/>
  <c r="F89" i="36"/>
  <c r="G89" i="36" s="1"/>
  <c r="F88" i="36"/>
  <c r="G88" i="36" s="1"/>
  <c r="F87" i="36"/>
  <c r="G87" i="36" s="1"/>
  <c r="F86" i="36"/>
  <c r="G86" i="36" s="1"/>
  <c r="F85" i="36"/>
  <c r="E82" i="36"/>
  <c r="F82" i="36" s="1"/>
  <c r="G82" i="36" s="1"/>
  <c r="E81" i="36"/>
  <c r="F81" i="36" s="1"/>
  <c r="G81" i="36" s="1"/>
  <c r="E80" i="36"/>
  <c r="F80" i="36" s="1"/>
  <c r="G80" i="36" s="1"/>
  <c r="E79" i="36"/>
  <c r="F79" i="36" s="1"/>
  <c r="F76" i="36"/>
  <c r="G76" i="36" s="1"/>
  <c r="F75" i="36"/>
  <c r="G75" i="36" s="1"/>
  <c r="F74" i="36"/>
  <c r="G74" i="36" s="1"/>
  <c r="F73" i="36"/>
  <c r="G73" i="36" s="1"/>
  <c r="E72" i="36"/>
  <c r="F72" i="36" s="1"/>
  <c r="G72" i="36" s="1"/>
  <c r="E71" i="36"/>
  <c r="F71" i="36" s="1"/>
  <c r="G71" i="36" s="1"/>
  <c r="E70" i="36"/>
  <c r="F70" i="36" s="1"/>
  <c r="G70" i="36" s="1"/>
  <c r="E69" i="36"/>
  <c r="F69" i="36" s="1"/>
  <c r="G69" i="36" s="1"/>
  <c r="E68" i="36"/>
  <c r="F68" i="36" s="1"/>
  <c r="G68" i="36" s="1"/>
  <c r="E67" i="36"/>
  <c r="F67" i="36" s="1"/>
  <c r="G67" i="36" s="1"/>
  <c r="E66" i="36"/>
  <c r="F66" i="36" s="1"/>
  <c r="G66" i="36" s="1"/>
  <c r="E65" i="36"/>
  <c r="F65" i="36" s="1"/>
  <c r="G65" i="36" s="1"/>
  <c r="E64" i="36"/>
  <c r="F64" i="36" s="1"/>
  <c r="G64" i="36" s="1"/>
  <c r="E63" i="36"/>
  <c r="F63" i="36" s="1"/>
  <c r="G63" i="36" s="1"/>
  <c r="E62" i="36"/>
  <c r="F62" i="36" s="1"/>
  <c r="G62" i="36" s="1"/>
  <c r="E61" i="36"/>
  <c r="F61" i="36" s="1"/>
  <c r="G61" i="36" s="1"/>
  <c r="E60" i="36"/>
  <c r="F60" i="36" s="1"/>
  <c r="G60" i="36" s="1"/>
  <c r="E59" i="36"/>
  <c r="F59" i="36" s="1"/>
  <c r="G59" i="36" s="1"/>
  <c r="E58" i="36"/>
  <c r="F58" i="36" s="1"/>
  <c r="G58" i="36" s="1"/>
  <c r="E57" i="36"/>
  <c r="F57" i="36" s="1"/>
  <c r="G57" i="36" s="1"/>
  <c r="E56" i="36"/>
  <c r="F56" i="36" s="1"/>
  <c r="G56" i="36" s="1"/>
  <c r="E55" i="36"/>
  <c r="F55" i="36" s="1"/>
  <c r="G55" i="36" s="1"/>
  <c r="E54" i="36"/>
  <c r="F54" i="36" s="1"/>
  <c r="G54" i="36" s="1"/>
  <c r="E53" i="36"/>
  <c r="F53" i="36" s="1"/>
  <c r="G53" i="36" s="1"/>
  <c r="E52" i="36"/>
  <c r="F52" i="36" s="1"/>
  <c r="G52" i="36" s="1"/>
  <c r="E51" i="36"/>
  <c r="F51" i="36" s="1"/>
  <c r="G51" i="36" s="1"/>
  <c r="E50" i="36"/>
  <c r="F50" i="36" s="1"/>
  <c r="G50" i="36" s="1"/>
  <c r="E49" i="36"/>
  <c r="E109" i="35"/>
  <c r="E110" i="35" s="1"/>
  <c r="E106" i="35"/>
  <c r="E105" i="35"/>
  <c r="F105" i="35" s="1"/>
  <c r="G105" i="35" s="1"/>
  <c r="E104" i="35"/>
  <c r="F104" i="35" s="1"/>
  <c r="E101" i="35"/>
  <c r="E102" i="35" s="1"/>
  <c r="E98" i="35"/>
  <c r="F98" i="35" s="1"/>
  <c r="G98" i="35" s="1"/>
  <c r="E97" i="35"/>
  <c r="F97" i="35" s="1"/>
  <c r="G97" i="35" s="1"/>
  <c r="E96" i="35"/>
  <c r="F96" i="35" s="1"/>
  <c r="E95" i="35"/>
  <c r="F95" i="35" s="1"/>
  <c r="G95" i="35" s="1"/>
  <c r="E93" i="35"/>
  <c r="F92" i="35"/>
  <c r="G92" i="35" s="1"/>
  <c r="F91" i="35"/>
  <c r="G91" i="35" s="1"/>
  <c r="F90" i="35"/>
  <c r="G90" i="35" s="1"/>
  <c r="F89" i="35"/>
  <c r="G89" i="35" s="1"/>
  <c r="F88" i="35"/>
  <c r="G88" i="35" s="1"/>
  <c r="F87" i="35"/>
  <c r="G87" i="35" s="1"/>
  <c r="F86" i="35"/>
  <c r="G86" i="35" s="1"/>
  <c r="F85" i="35"/>
  <c r="E82" i="35"/>
  <c r="F82" i="35" s="1"/>
  <c r="G82" i="35" s="1"/>
  <c r="E81" i="35"/>
  <c r="F81" i="35" s="1"/>
  <c r="G81" i="35" s="1"/>
  <c r="E80" i="35"/>
  <c r="F80" i="35" s="1"/>
  <c r="G80" i="35" s="1"/>
  <c r="E79" i="35"/>
  <c r="F79" i="35" s="1"/>
  <c r="F76" i="35"/>
  <c r="G76" i="35" s="1"/>
  <c r="F75" i="35"/>
  <c r="G75" i="35" s="1"/>
  <c r="F74" i="35"/>
  <c r="G74" i="35" s="1"/>
  <c r="F73" i="35"/>
  <c r="G73" i="35" s="1"/>
  <c r="E72" i="35"/>
  <c r="F72" i="35" s="1"/>
  <c r="G72" i="35" s="1"/>
  <c r="E71" i="35"/>
  <c r="F71" i="35" s="1"/>
  <c r="G71" i="35" s="1"/>
  <c r="E70" i="35"/>
  <c r="F70" i="35" s="1"/>
  <c r="G70" i="35" s="1"/>
  <c r="E69" i="35"/>
  <c r="F69" i="35" s="1"/>
  <c r="G69" i="35" s="1"/>
  <c r="E68" i="35"/>
  <c r="F68" i="35" s="1"/>
  <c r="G68" i="35" s="1"/>
  <c r="E67" i="35"/>
  <c r="F67" i="35" s="1"/>
  <c r="G67" i="35" s="1"/>
  <c r="E66" i="35"/>
  <c r="F66" i="35" s="1"/>
  <c r="G66" i="35" s="1"/>
  <c r="E65" i="35"/>
  <c r="F65" i="35" s="1"/>
  <c r="G65" i="35" s="1"/>
  <c r="E64" i="35"/>
  <c r="F64" i="35" s="1"/>
  <c r="G64" i="35" s="1"/>
  <c r="E63" i="35"/>
  <c r="F63" i="35" s="1"/>
  <c r="G63" i="35" s="1"/>
  <c r="E62" i="35"/>
  <c r="F62" i="35" s="1"/>
  <c r="G62" i="35" s="1"/>
  <c r="E61" i="35"/>
  <c r="F61" i="35" s="1"/>
  <c r="G61" i="35" s="1"/>
  <c r="E60" i="35"/>
  <c r="F60" i="35" s="1"/>
  <c r="G60" i="35" s="1"/>
  <c r="E59" i="35"/>
  <c r="F59" i="35" s="1"/>
  <c r="G59" i="35" s="1"/>
  <c r="E58" i="35"/>
  <c r="F58" i="35" s="1"/>
  <c r="G58" i="35" s="1"/>
  <c r="E57" i="35"/>
  <c r="F57" i="35" s="1"/>
  <c r="G57" i="35" s="1"/>
  <c r="E56" i="35"/>
  <c r="F56" i="35" s="1"/>
  <c r="G56" i="35" s="1"/>
  <c r="E55" i="35"/>
  <c r="F55" i="35" s="1"/>
  <c r="G55" i="35" s="1"/>
  <c r="E54" i="35"/>
  <c r="F54" i="35" s="1"/>
  <c r="G54" i="35" s="1"/>
  <c r="E53" i="35"/>
  <c r="F53" i="35" s="1"/>
  <c r="G53" i="35" s="1"/>
  <c r="E52" i="35"/>
  <c r="F52" i="35" s="1"/>
  <c r="G52" i="35" s="1"/>
  <c r="E51" i="35"/>
  <c r="F51" i="35" s="1"/>
  <c r="G51" i="35" s="1"/>
  <c r="E50" i="35"/>
  <c r="F50" i="35" s="1"/>
  <c r="G50" i="35" s="1"/>
  <c r="E49" i="35"/>
  <c r="E109" i="34"/>
  <c r="E110" i="34" s="1"/>
  <c r="E106" i="34"/>
  <c r="E105" i="34"/>
  <c r="F105" i="34" s="1"/>
  <c r="G105" i="34" s="1"/>
  <c r="E104" i="34"/>
  <c r="F104" i="34" s="1"/>
  <c r="E101" i="34"/>
  <c r="F101" i="34" s="1"/>
  <c r="E98" i="34"/>
  <c r="F98" i="34" s="1"/>
  <c r="G98" i="34" s="1"/>
  <c r="E97" i="34"/>
  <c r="F97" i="34" s="1"/>
  <c r="G97" i="34" s="1"/>
  <c r="E96" i="34"/>
  <c r="F96" i="34" s="1"/>
  <c r="E95" i="34"/>
  <c r="F95" i="34" s="1"/>
  <c r="G95" i="34" s="1"/>
  <c r="E93" i="34"/>
  <c r="F92" i="34"/>
  <c r="G92" i="34" s="1"/>
  <c r="F91" i="34"/>
  <c r="G91" i="34" s="1"/>
  <c r="F90" i="34"/>
  <c r="G90" i="34" s="1"/>
  <c r="F89" i="34"/>
  <c r="G89" i="34" s="1"/>
  <c r="F88" i="34"/>
  <c r="G88" i="34" s="1"/>
  <c r="F87" i="34"/>
  <c r="G87" i="34" s="1"/>
  <c r="F86" i="34"/>
  <c r="G86" i="34" s="1"/>
  <c r="F85" i="34"/>
  <c r="G85" i="34" s="1"/>
  <c r="E82" i="34"/>
  <c r="F82" i="34" s="1"/>
  <c r="G82" i="34" s="1"/>
  <c r="E81" i="34"/>
  <c r="F81" i="34" s="1"/>
  <c r="G81" i="34" s="1"/>
  <c r="E80" i="34"/>
  <c r="F80" i="34" s="1"/>
  <c r="G80" i="34" s="1"/>
  <c r="E79" i="34"/>
  <c r="F79" i="34" s="1"/>
  <c r="F76" i="34"/>
  <c r="G76" i="34" s="1"/>
  <c r="F75" i="34"/>
  <c r="G75" i="34" s="1"/>
  <c r="F74" i="34"/>
  <c r="G74" i="34" s="1"/>
  <c r="F73" i="34"/>
  <c r="G73" i="34" s="1"/>
  <c r="E72" i="34"/>
  <c r="F72" i="34" s="1"/>
  <c r="G72" i="34" s="1"/>
  <c r="E71" i="34"/>
  <c r="F71" i="34" s="1"/>
  <c r="G71" i="34" s="1"/>
  <c r="E70" i="34"/>
  <c r="F70" i="34" s="1"/>
  <c r="G70" i="34" s="1"/>
  <c r="E69" i="34"/>
  <c r="F69" i="34" s="1"/>
  <c r="G69" i="34" s="1"/>
  <c r="E68" i="34"/>
  <c r="F68" i="34" s="1"/>
  <c r="G68" i="34" s="1"/>
  <c r="E67" i="34"/>
  <c r="F67" i="34" s="1"/>
  <c r="G67" i="34" s="1"/>
  <c r="E66" i="34"/>
  <c r="F66" i="34" s="1"/>
  <c r="G66" i="34" s="1"/>
  <c r="E65" i="34"/>
  <c r="F65" i="34" s="1"/>
  <c r="G65" i="34" s="1"/>
  <c r="E64" i="34"/>
  <c r="F64" i="34" s="1"/>
  <c r="G64" i="34" s="1"/>
  <c r="E63" i="34"/>
  <c r="F63" i="34" s="1"/>
  <c r="G63" i="34" s="1"/>
  <c r="E62" i="34"/>
  <c r="F62" i="34" s="1"/>
  <c r="G62" i="34" s="1"/>
  <c r="E61" i="34"/>
  <c r="F61" i="34" s="1"/>
  <c r="G61" i="34" s="1"/>
  <c r="E60" i="34"/>
  <c r="F60" i="34" s="1"/>
  <c r="G60" i="34" s="1"/>
  <c r="E59" i="34"/>
  <c r="F59" i="34" s="1"/>
  <c r="G59" i="34" s="1"/>
  <c r="E58" i="34"/>
  <c r="F58" i="34" s="1"/>
  <c r="G58" i="34" s="1"/>
  <c r="E57" i="34"/>
  <c r="F57" i="34" s="1"/>
  <c r="G57" i="34" s="1"/>
  <c r="E56" i="34"/>
  <c r="F56" i="34" s="1"/>
  <c r="G56" i="34" s="1"/>
  <c r="E55" i="34"/>
  <c r="F55" i="34" s="1"/>
  <c r="G55" i="34" s="1"/>
  <c r="E54" i="34"/>
  <c r="F54" i="34" s="1"/>
  <c r="G54" i="34" s="1"/>
  <c r="E53" i="34"/>
  <c r="F53" i="34" s="1"/>
  <c r="G53" i="34" s="1"/>
  <c r="E52" i="34"/>
  <c r="F52" i="34" s="1"/>
  <c r="G52" i="34" s="1"/>
  <c r="E51" i="34"/>
  <c r="F51" i="34" s="1"/>
  <c r="G51" i="34" s="1"/>
  <c r="E50" i="34"/>
  <c r="F50" i="34" s="1"/>
  <c r="G50" i="34" s="1"/>
  <c r="E49" i="34"/>
  <c r="E109" i="24"/>
  <c r="E110" i="24" s="1"/>
  <c r="E106" i="24"/>
  <c r="E105" i="24"/>
  <c r="F105" i="24" s="1"/>
  <c r="G105" i="24" s="1"/>
  <c r="E104" i="24"/>
  <c r="F104" i="24" s="1"/>
  <c r="E101" i="24"/>
  <c r="E102" i="24" s="1"/>
  <c r="E98" i="24"/>
  <c r="F98" i="24" s="1"/>
  <c r="G98" i="24" s="1"/>
  <c r="E97" i="24"/>
  <c r="F97" i="24" s="1"/>
  <c r="G97" i="24" s="1"/>
  <c r="E96" i="24"/>
  <c r="F96" i="24" s="1"/>
  <c r="E95" i="24"/>
  <c r="F95" i="24" s="1"/>
  <c r="G95" i="24" s="1"/>
  <c r="E93" i="24"/>
  <c r="F92" i="24"/>
  <c r="G92" i="24" s="1"/>
  <c r="F91" i="24"/>
  <c r="G91" i="24" s="1"/>
  <c r="F90" i="24"/>
  <c r="G90" i="24" s="1"/>
  <c r="F89" i="24"/>
  <c r="G89" i="24" s="1"/>
  <c r="F88" i="24"/>
  <c r="G88" i="24" s="1"/>
  <c r="F87" i="24"/>
  <c r="G87" i="24" s="1"/>
  <c r="F86" i="24"/>
  <c r="G86" i="24" s="1"/>
  <c r="F85" i="24"/>
  <c r="E82" i="24"/>
  <c r="F82" i="24" s="1"/>
  <c r="G82" i="24" s="1"/>
  <c r="E81" i="24"/>
  <c r="F81" i="24" s="1"/>
  <c r="G81" i="24" s="1"/>
  <c r="E80" i="24"/>
  <c r="F80" i="24" s="1"/>
  <c r="G80" i="24" s="1"/>
  <c r="E79" i="24"/>
  <c r="F79" i="24" s="1"/>
  <c r="F76" i="24"/>
  <c r="G76" i="24" s="1"/>
  <c r="F75" i="24"/>
  <c r="G75" i="24" s="1"/>
  <c r="F74" i="24"/>
  <c r="G74" i="24" s="1"/>
  <c r="F73" i="24"/>
  <c r="G73" i="24" s="1"/>
  <c r="E72" i="24"/>
  <c r="F72" i="24" s="1"/>
  <c r="G72" i="24" s="1"/>
  <c r="E71" i="24"/>
  <c r="F71" i="24" s="1"/>
  <c r="G71" i="24" s="1"/>
  <c r="E70" i="24"/>
  <c r="F70" i="24" s="1"/>
  <c r="G70" i="24" s="1"/>
  <c r="E69" i="24"/>
  <c r="F69" i="24" s="1"/>
  <c r="G69" i="24" s="1"/>
  <c r="E68" i="24"/>
  <c r="F68" i="24" s="1"/>
  <c r="G68" i="24" s="1"/>
  <c r="E67" i="24"/>
  <c r="F67" i="24" s="1"/>
  <c r="G67" i="24" s="1"/>
  <c r="E66" i="24"/>
  <c r="F66" i="24" s="1"/>
  <c r="G66" i="24" s="1"/>
  <c r="E65" i="24"/>
  <c r="F65" i="24" s="1"/>
  <c r="G65" i="24" s="1"/>
  <c r="E64" i="24"/>
  <c r="F64" i="24" s="1"/>
  <c r="G64" i="24" s="1"/>
  <c r="E63" i="24"/>
  <c r="F63" i="24" s="1"/>
  <c r="G63" i="24" s="1"/>
  <c r="E62" i="24"/>
  <c r="F62" i="24" s="1"/>
  <c r="G62" i="24" s="1"/>
  <c r="E61" i="24"/>
  <c r="F61" i="24" s="1"/>
  <c r="G61" i="24" s="1"/>
  <c r="E60" i="24"/>
  <c r="F60" i="24" s="1"/>
  <c r="G60" i="24" s="1"/>
  <c r="E59" i="24"/>
  <c r="F59" i="24" s="1"/>
  <c r="G59" i="24" s="1"/>
  <c r="E58" i="24"/>
  <c r="F58" i="24" s="1"/>
  <c r="G58" i="24" s="1"/>
  <c r="E57" i="24"/>
  <c r="F57" i="24" s="1"/>
  <c r="G57" i="24" s="1"/>
  <c r="E56" i="24"/>
  <c r="F56" i="24" s="1"/>
  <c r="G56" i="24" s="1"/>
  <c r="E55" i="24"/>
  <c r="F55" i="24" s="1"/>
  <c r="G55" i="24" s="1"/>
  <c r="E54" i="24"/>
  <c r="F54" i="24" s="1"/>
  <c r="G54" i="24" s="1"/>
  <c r="E53" i="24"/>
  <c r="F53" i="24" s="1"/>
  <c r="G53" i="24" s="1"/>
  <c r="E52" i="24"/>
  <c r="F52" i="24" s="1"/>
  <c r="G52" i="24" s="1"/>
  <c r="E51" i="24"/>
  <c r="F51" i="24" s="1"/>
  <c r="G51" i="24" s="1"/>
  <c r="E50" i="24"/>
  <c r="F50" i="24" s="1"/>
  <c r="G50" i="24" s="1"/>
  <c r="E49" i="24"/>
  <c r="E107" i="52" l="1"/>
  <c r="E107" i="37"/>
  <c r="E83" i="49"/>
  <c r="E99" i="48"/>
  <c r="E83" i="40"/>
  <c r="F93" i="40"/>
  <c r="D123" i="40" s="1"/>
  <c r="E107" i="40"/>
  <c r="E107" i="38"/>
  <c r="F99" i="36"/>
  <c r="D124" i="36" s="1"/>
  <c r="E107" i="24"/>
  <c r="E99" i="55"/>
  <c r="F95" i="54"/>
  <c r="G95" i="54" s="1"/>
  <c r="G99" i="54" s="1"/>
  <c r="E124" i="54" s="1"/>
  <c r="G93" i="54"/>
  <c r="E123" i="54" s="1"/>
  <c r="E107" i="54"/>
  <c r="E77" i="54"/>
  <c r="E83" i="51"/>
  <c r="E99" i="51"/>
  <c r="E107" i="51"/>
  <c r="E107" i="53"/>
  <c r="F99" i="53"/>
  <c r="D124" i="53" s="1"/>
  <c r="E107" i="47"/>
  <c r="F99" i="47"/>
  <c r="D124" i="47" s="1"/>
  <c r="E99" i="46"/>
  <c r="F95" i="46"/>
  <c r="F99" i="46" s="1"/>
  <c r="D124" i="46" s="1"/>
  <c r="E107" i="39"/>
  <c r="E83" i="36"/>
  <c r="E107" i="36"/>
  <c r="E107" i="35"/>
  <c r="F99" i="24"/>
  <c r="D124" i="24" s="1"/>
  <c r="E83" i="24"/>
  <c r="F99" i="34"/>
  <c r="D124" i="34" s="1"/>
  <c r="G93" i="34"/>
  <c r="E123" i="34" s="1"/>
  <c r="E107" i="34"/>
  <c r="E83" i="34"/>
  <c r="E83" i="35"/>
  <c r="F99" i="35"/>
  <c r="D124" i="35" s="1"/>
  <c r="E99" i="36"/>
  <c r="F93" i="36"/>
  <c r="D123" i="36" s="1"/>
  <c r="F101" i="36"/>
  <c r="E99" i="37"/>
  <c r="F95" i="37"/>
  <c r="G95" i="37" s="1"/>
  <c r="G99" i="37" s="1"/>
  <c r="E124" i="37" s="1"/>
  <c r="F99" i="38"/>
  <c r="D124" i="38" s="1"/>
  <c r="E83" i="38"/>
  <c r="E83" i="39"/>
  <c r="F99" i="39"/>
  <c r="D124" i="39" s="1"/>
  <c r="E99" i="40"/>
  <c r="E77" i="40"/>
  <c r="F95" i="40"/>
  <c r="G95" i="40" s="1"/>
  <c r="G99" i="40" s="1"/>
  <c r="E124" i="40" s="1"/>
  <c r="E83" i="42"/>
  <c r="E99" i="42"/>
  <c r="F95" i="42"/>
  <c r="G95" i="42" s="1"/>
  <c r="G99" i="42" s="1"/>
  <c r="E124" i="42" s="1"/>
  <c r="F93" i="42"/>
  <c r="D123" i="42" s="1"/>
  <c r="E99" i="44"/>
  <c r="F95" i="44"/>
  <c r="E77" i="45"/>
  <c r="E99" i="45"/>
  <c r="F93" i="45"/>
  <c r="D123" i="45" s="1"/>
  <c r="E107" i="45"/>
  <c r="E107" i="46"/>
  <c r="G93" i="46"/>
  <c r="E123" i="46" s="1"/>
  <c r="E83" i="47"/>
  <c r="E83" i="53"/>
  <c r="E99" i="52"/>
  <c r="F95" i="52"/>
  <c r="G95" i="52" s="1"/>
  <c r="G99" i="52" s="1"/>
  <c r="E124" i="52" s="1"/>
  <c r="F93" i="52"/>
  <c r="D123" i="52" s="1"/>
  <c r="E77" i="48"/>
  <c r="F95" i="48"/>
  <c r="G95" i="48" s="1"/>
  <c r="G99" i="48" s="1"/>
  <c r="E124" i="48" s="1"/>
  <c r="G93" i="48"/>
  <c r="E123" i="48" s="1"/>
  <c r="G95" i="43"/>
  <c r="G99" i="43" s="1"/>
  <c r="E124" i="43" s="1"/>
  <c r="F99" i="43"/>
  <c r="D124" i="43" s="1"/>
  <c r="E83" i="43"/>
  <c r="E99" i="43"/>
  <c r="E107" i="49"/>
  <c r="E99" i="49"/>
  <c r="F99" i="49"/>
  <c r="D124" i="49" s="1"/>
  <c r="F93" i="49"/>
  <c r="D123" i="49" s="1"/>
  <c r="F101" i="49"/>
  <c r="F102" i="49" s="1"/>
  <c r="D125" i="49" s="1"/>
  <c r="G93" i="50"/>
  <c r="E123" i="50" s="1"/>
  <c r="E99" i="50"/>
  <c r="E77" i="51"/>
  <c r="F109" i="51"/>
  <c r="G109" i="51" s="1"/>
  <c r="G110" i="51" s="1"/>
  <c r="E127" i="51" s="1"/>
  <c r="F104" i="51"/>
  <c r="G104" i="51" s="1"/>
  <c r="G107" i="51" s="1"/>
  <c r="E126" i="51" s="1"/>
  <c r="E107" i="55"/>
  <c r="F95" i="55"/>
  <c r="G95" i="55" s="1"/>
  <c r="G99" i="55" s="1"/>
  <c r="E124" i="55" s="1"/>
  <c r="F93" i="55"/>
  <c r="D123" i="55" s="1"/>
  <c r="E77" i="55"/>
  <c r="G104" i="55"/>
  <c r="F83" i="55"/>
  <c r="D122" i="55" s="1"/>
  <c r="G79" i="55"/>
  <c r="G83" i="55" s="1"/>
  <c r="E122" i="55" s="1"/>
  <c r="E83" i="55"/>
  <c r="F49" i="55"/>
  <c r="F101" i="55"/>
  <c r="F106" i="55"/>
  <c r="G106" i="55" s="1"/>
  <c r="G85" i="55"/>
  <c r="G93" i="55" s="1"/>
  <c r="E123" i="55" s="1"/>
  <c r="F109" i="55"/>
  <c r="G104" i="54"/>
  <c r="G79" i="54"/>
  <c r="G83" i="54" s="1"/>
  <c r="E122" i="54" s="1"/>
  <c r="F83" i="54"/>
  <c r="D122" i="54" s="1"/>
  <c r="F106" i="54"/>
  <c r="G106" i="54" s="1"/>
  <c r="F93" i="54"/>
  <c r="D123" i="54" s="1"/>
  <c r="F109" i="54"/>
  <c r="E83" i="54"/>
  <c r="F49" i="54"/>
  <c r="F101" i="54"/>
  <c r="G93" i="51"/>
  <c r="E123" i="51" s="1"/>
  <c r="F83" i="51"/>
  <c r="D122" i="51" s="1"/>
  <c r="G79" i="51"/>
  <c r="G83" i="51" s="1"/>
  <c r="E122" i="51" s="1"/>
  <c r="F102" i="51"/>
  <c r="D125" i="51" s="1"/>
  <c r="G101" i="51"/>
  <c r="G102" i="51" s="1"/>
  <c r="E125" i="51" s="1"/>
  <c r="F95" i="51"/>
  <c r="F49" i="51"/>
  <c r="E102" i="51"/>
  <c r="F93" i="51"/>
  <c r="D123" i="51" s="1"/>
  <c r="G104" i="50"/>
  <c r="G107" i="50" s="1"/>
  <c r="E126" i="50" s="1"/>
  <c r="F107" i="50"/>
  <c r="D126" i="50" s="1"/>
  <c r="F77" i="50"/>
  <c r="D121" i="50" s="1"/>
  <c r="G49" i="50"/>
  <c r="G77" i="50" s="1"/>
  <c r="E121" i="50" s="1"/>
  <c r="G96" i="50"/>
  <c r="G99" i="50" s="1"/>
  <c r="E124" i="50" s="1"/>
  <c r="F99" i="50"/>
  <c r="D124" i="50" s="1"/>
  <c r="G79" i="50"/>
  <c r="G83" i="50" s="1"/>
  <c r="E122" i="50" s="1"/>
  <c r="F83" i="50"/>
  <c r="D122" i="50" s="1"/>
  <c r="F101" i="50"/>
  <c r="F93" i="50"/>
  <c r="D123" i="50" s="1"/>
  <c r="F109" i="50"/>
  <c r="E107" i="50"/>
  <c r="E77" i="50"/>
  <c r="E83" i="50"/>
  <c r="G79" i="49"/>
  <c r="G83" i="49" s="1"/>
  <c r="E122" i="49" s="1"/>
  <c r="F83" i="49"/>
  <c r="D122" i="49" s="1"/>
  <c r="G104" i="49"/>
  <c r="G95" i="49"/>
  <c r="G99" i="49" s="1"/>
  <c r="E124" i="49" s="1"/>
  <c r="E77" i="49"/>
  <c r="F49" i="49"/>
  <c r="F106" i="49"/>
  <c r="G106" i="49" s="1"/>
  <c r="G85" i="49"/>
  <c r="G93" i="49" s="1"/>
  <c r="E123" i="49" s="1"/>
  <c r="F109" i="49"/>
  <c r="E102" i="43"/>
  <c r="F101" i="43"/>
  <c r="F79" i="43"/>
  <c r="G104" i="43"/>
  <c r="E77" i="43"/>
  <c r="F49" i="43"/>
  <c r="E107" i="43"/>
  <c r="F106" i="43"/>
  <c r="G106" i="43" s="1"/>
  <c r="F93" i="43"/>
  <c r="D123" i="43" s="1"/>
  <c r="G85" i="43"/>
  <c r="G93" i="43" s="1"/>
  <c r="E123" i="43" s="1"/>
  <c r="F109" i="43"/>
  <c r="F107" i="48"/>
  <c r="D126" i="48" s="1"/>
  <c r="G104" i="48"/>
  <c r="G107" i="48" s="1"/>
  <c r="E126" i="48" s="1"/>
  <c r="F83" i="48"/>
  <c r="D122" i="48" s="1"/>
  <c r="G79" i="48"/>
  <c r="G83" i="48" s="1"/>
  <c r="E122" i="48" s="1"/>
  <c r="F49" i="48"/>
  <c r="F101" i="48"/>
  <c r="F93" i="48"/>
  <c r="D123" i="48" s="1"/>
  <c r="F109" i="48"/>
  <c r="E83" i="48"/>
  <c r="E107" i="48"/>
  <c r="G79" i="52"/>
  <c r="G83" i="52" s="1"/>
  <c r="E122" i="52" s="1"/>
  <c r="F83" i="52"/>
  <c r="D122" i="52" s="1"/>
  <c r="G104" i="52"/>
  <c r="F77" i="52"/>
  <c r="D121" i="52" s="1"/>
  <c r="G49" i="52"/>
  <c r="G77" i="52" s="1"/>
  <c r="E121" i="52" s="1"/>
  <c r="F101" i="52"/>
  <c r="F106" i="52"/>
  <c r="G106" i="52" s="1"/>
  <c r="G85" i="52"/>
  <c r="G93" i="52" s="1"/>
  <c r="E123" i="52" s="1"/>
  <c r="F109" i="52"/>
  <c r="E77" i="52"/>
  <c r="E83" i="52"/>
  <c r="G79" i="53"/>
  <c r="G83" i="53" s="1"/>
  <c r="E122" i="53" s="1"/>
  <c r="F83" i="53"/>
  <c r="D122" i="53" s="1"/>
  <c r="E77" i="53"/>
  <c r="G96" i="53"/>
  <c r="G99" i="53" s="1"/>
  <c r="E124" i="53" s="1"/>
  <c r="F49" i="53"/>
  <c r="F106" i="53"/>
  <c r="G106" i="53" s="1"/>
  <c r="F93" i="53"/>
  <c r="D123" i="53" s="1"/>
  <c r="F101" i="53"/>
  <c r="G85" i="53"/>
  <c r="G93" i="53" s="1"/>
  <c r="E123" i="53" s="1"/>
  <c r="E99" i="53"/>
  <c r="G104" i="53"/>
  <c r="F109" i="53"/>
  <c r="G79" i="47"/>
  <c r="G83" i="47" s="1"/>
  <c r="E122" i="47" s="1"/>
  <c r="F83" i="47"/>
  <c r="D122" i="47" s="1"/>
  <c r="E77" i="47"/>
  <c r="G96" i="47"/>
  <c r="G99" i="47" s="1"/>
  <c r="E124" i="47" s="1"/>
  <c r="F49" i="47"/>
  <c r="F106" i="47"/>
  <c r="G106" i="47" s="1"/>
  <c r="F93" i="47"/>
  <c r="D123" i="47" s="1"/>
  <c r="F101" i="47"/>
  <c r="G85" i="47"/>
  <c r="G93" i="47" s="1"/>
  <c r="E123" i="47" s="1"/>
  <c r="E99" i="47"/>
  <c r="G104" i="47"/>
  <c r="F109" i="47"/>
  <c r="F77" i="46"/>
  <c r="D121" i="46" s="1"/>
  <c r="G49" i="46"/>
  <c r="G77" i="46" s="1"/>
  <c r="E121" i="46" s="1"/>
  <c r="G104" i="46"/>
  <c r="F83" i="46"/>
  <c r="D122" i="46" s="1"/>
  <c r="G79" i="46"/>
  <c r="G83" i="46" s="1"/>
  <c r="E122" i="46" s="1"/>
  <c r="F93" i="46"/>
  <c r="D123" i="46" s="1"/>
  <c r="F109" i="46"/>
  <c r="E83" i="46"/>
  <c r="F101" i="46"/>
  <c r="F106" i="46"/>
  <c r="G106" i="46" s="1"/>
  <c r="E77" i="46"/>
  <c r="G79" i="45"/>
  <c r="G83" i="45" s="1"/>
  <c r="E122" i="45" s="1"/>
  <c r="F83" i="45"/>
  <c r="D122" i="45" s="1"/>
  <c r="G104" i="45"/>
  <c r="F49" i="45"/>
  <c r="F101" i="45"/>
  <c r="F106" i="45"/>
  <c r="G106" i="45" s="1"/>
  <c r="G85" i="45"/>
  <c r="G93" i="45" s="1"/>
  <c r="E123" i="45" s="1"/>
  <c r="F109" i="45"/>
  <c r="F99" i="45"/>
  <c r="D124" i="45" s="1"/>
  <c r="E83" i="45"/>
  <c r="G79" i="44"/>
  <c r="G83" i="44" s="1"/>
  <c r="E122" i="44" s="1"/>
  <c r="F83" i="44"/>
  <c r="D122" i="44" s="1"/>
  <c r="E102" i="44"/>
  <c r="F101" i="44"/>
  <c r="G104" i="44"/>
  <c r="E83" i="44"/>
  <c r="E77" i="44"/>
  <c r="F49" i="44"/>
  <c r="E107" i="44"/>
  <c r="F106" i="44"/>
  <c r="G106" i="44" s="1"/>
  <c r="F93" i="44"/>
  <c r="D123" i="44" s="1"/>
  <c r="F109" i="44"/>
  <c r="G85" i="44"/>
  <c r="G93" i="44" s="1"/>
  <c r="E123" i="44" s="1"/>
  <c r="F107" i="42"/>
  <c r="D126" i="42" s="1"/>
  <c r="G104" i="42"/>
  <c r="G107" i="42" s="1"/>
  <c r="E126" i="42" s="1"/>
  <c r="F77" i="42"/>
  <c r="D121" i="42" s="1"/>
  <c r="G49" i="42"/>
  <c r="G77" i="42" s="1"/>
  <c r="E121" i="42" s="1"/>
  <c r="F79" i="42"/>
  <c r="G85" i="42"/>
  <c r="G93" i="42" s="1"/>
  <c r="E123" i="42" s="1"/>
  <c r="E107" i="42"/>
  <c r="E77" i="42"/>
  <c r="F99" i="42"/>
  <c r="D124" i="42" s="1"/>
  <c r="F101" i="42"/>
  <c r="F109" i="42"/>
  <c r="G104" i="40"/>
  <c r="F49" i="40"/>
  <c r="F79" i="40"/>
  <c r="F106" i="40"/>
  <c r="G106" i="40" s="1"/>
  <c r="F101" i="40"/>
  <c r="G85" i="40"/>
  <c r="G93" i="40" s="1"/>
  <c r="E123" i="40" s="1"/>
  <c r="F109" i="40"/>
  <c r="G79" i="39"/>
  <c r="G83" i="39" s="1"/>
  <c r="E122" i="39" s="1"/>
  <c r="F83" i="39"/>
  <c r="D122" i="39" s="1"/>
  <c r="E77" i="39"/>
  <c r="G96" i="39"/>
  <c r="G99" i="39" s="1"/>
  <c r="E124" i="39" s="1"/>
  <c r="F49" i="39"/>
  <c r="F106" i="39"/>
  <c r="G106" i="39" s="1"/>
  <c r="F93" i="39"/>
  <c r="D123" i="39" s="1"/>
  <c r="F101" i="39"/>
  <c r="G85" i="39"/>
  <c r="G93" i="39" s="1"/>
  <c r="E123" i="39" s="1"/>
  <c r="E99" i="39"/>
  <c r="G104" i="39"/>
  <c r="F109" i="39"/>
  <c r="G79" i="38"/>
  <c r="G83" i="38" s="1"/>
  <c r="E122" i="38" s="1"/>
  <c r="F83" i="38"/>
  <c r="D122" i="38" s="1"/>
  <c r="E77" i="38"/>
  <c r="G96" i="38"/>
  <c r="G99" i="38" s="1"/>
  <c r="E124" i="38" s="1"/>
  <c r="F49" i="38"/>
  <c r="F106" i="38"/>
  <c r="G106" i="38" s="1"/>
  <c r="F93" i="38"/>
  <c r="D123" i="38" s="1"/>
  <c r="F101" i="38"/>
  <c r="G85" i="38"/>
  <c r="G93" i="38" s="1"/>
  <c r="E123" i="38" s="1"/>
  <c r="E99" i="38"/>
  <c r="G104" i="38"/>
  <c r="F109" i="38"/>
  <c r="E83" i="37"/>
  <c r="F93" i="37"/>
  <c r="D123" i="37" s="1"/>
  <c r="F77" i="37"/>
  <c r="D121" i="37" s="1"/>
  <c r="G49" i="37"/>
  <c r="G77" i="37" s="1"/>
  <c r="E121" i="37" s="1"/>
  <c r="F99" i="37"/>
  <c r="D124" i="37" s="1"/>
  <c r="G79" i="37"/>
  <c r="G83" i="37" s="1"/>
  <c r="E122" i="37" s="1"/>
  <c r="F83" i="37"/>
  <c r="D122" i="37" s="1"/>
  <c r="G104" i="37"/>
  <c r="F106" i="37"/>
  <c r="G106" i="37" s="1"/>
  <c r="F109" i="37"/>
  <c r="E77" i="37"/>
  <c r="F101" i="37"/>
  <c r="G85" i="37"/>
  <c r="G93" i="37" s="1"/>
  <c r="E123" i="37" s="1"/>
  <c r="G79" i="36"/>
  <c r="G83" i="36" s="1"/>
  <c r="E122" i="36" s="1"/>
  <c r="F83" i="36"/>
  <c r="D122" i="36" s="1"/>
  <c r="F102" i="36"/>
  <c r="D125" i="36" s="1"/>
  <c r="G101" i="36"/>
  <c r="G102" i="36" s="1"/>
  <c r="E125" i="36" s="1"/>
  <c r="G104" i="36"/>
  <c r="G95" i="36"/>
  <c r="G99" i="36" s="1"/>
  <c r="E124" i="36" s="1"/>
  <c r="E77" i="36"/>
  <c r="F49" i="36"/>
  <c r="F106" i="36"/>
  <c r="G106" i="36" s="1"/>
  <c r="G85" i="36"/>
  <c r="G93" i="36" s="1"/>
  <c r="E123" i="36" s="1"/>
  <c r="F109" i="36"/>
  <c r="G79" i="35"/>
  <c r="G83" i="35" s="1"/>
  <c r="E122" i="35" s="1"/>
  <c r="F83" i="35"/>
  <c r="D122" i="35" s="1"/>
  <c r="E77" i="35"/>
  <c r="G96" i="35"/>
  <c r="G99" i="35" s="1"/>
  <c r="E124" i="35" s="1"/>
  <c r="F49" i="35"/>
  <c r="F106" i="35"/>
  <c r="G106" i="35" s="1"/>
  <c r="F93" i="35"/>
  <c r="D123" i="35" s="1"/>
  <c r="F101" i="35"/>
  <c r="G85" i="35"/>
  <c r="G93" i="35" s="1"/>
  <c r="E123" i="35" s="1"/>
  <c r="E99" i="35"/>
  <c r="G104" i="35"/>
  <c r="F109" i="35"/>
  <c r="F102" i="34"/>
  <c r="D125" i="34" s="1"/>
  <c r="G101" i="34"/>
  <c r="G102" i="34" s="1"/>
  <c r="E125" i="34" s="1"/>
  <c r="F83" i="34"/>
  <c r="D122" i="34" s="1"/>
  <c r="G79" i="34"/>
  <c r="G83" i="34" s="1"/>
  <c r="E122" i="34" s="1"/>
  <c r="G96" i="34"/>
  <c r="G99" i="34" s="1"/>
  <c r="E124" i="34" s="1"/>
  <c r="E99" i="34"/>
  <c r="E102" i="34"/>
  <c r="G104" i="34"/>
  <c r="E77" i="34"/>
  <c r="F49" i="34"/>
  <c r="F106" i="34"/>
  <c r="G106" i="34" s="1"/>
  <c r="F93" i="34"/>
  <c r="D123" i="34" s="1"/>
  <c r="F109" i="34"/>
  <c r="G79" i="24"/>
  <c r="G83" i="24" s="1"/>
  <c r="E122" i="24" s="1"/>
  <c r="F83" i="24"/>
  <c r="D122" i="24" s="1"/>
  <c r="E77" i="24"/>
  <c r="G96" i="24"/>
  <c r="G99" i="24" s="1"/>
  <c r="E124" i="24" s="1"/>
  <c r="F49" i="24"/>
  <c r="F106" i="24"/>
  <c r="G106" i="24" s="1"/>
  <c r="F93" i="24"/>
  <c r="D123" i="24" s="1"/>
  <c r="F101" i="24"/>
  <c r="G85" i="24"/>
  <c r="G93" i="24" s="1"/>
  <c r="E123" i="24" s="1"/>
  <c r="E99" i="24"/>
  <c r="G104" i="24"/>
  <c r="F109" i="24"/>
  <c r="F99" i="55" l="1"/>
  <c r="D124" i="55" s="1"/>
  <c r="F99" i="54"/>
  <c r="D124" i="54" s="1"/>
  <c r="F110" i="51"/>
  <c r="D127" i="51" s="1"/>
  <c r="F99" i="48"/>
  <c r="D124" i="48" s="1"/>
  <c r="G95" i="46"/>
  <c r="G99" i="46" s="1"/>
  <c r="E124" i="46" s="1"/>
  <c r="F99" i="40"/>
  <c r="D124" i="40" s="1"/>
  <c r="G107" i="46"/>
  <c r="E126" i="46" s="1"/>
  <c r="F107" i="34"/>
  <c r="D126" i="34" s="1"/>
  <c r="G107" i="34"/>
  <c r="E126" i="34" s="1"/>
  <c r="G95" i="44"/>
  <c r="G99" i="44" s="1"/>
  <c r="E124" i="44" s="1"/>
  <c r="F99" i="44"/>
  <c r="D124" i="44" s="1"/>
  <c r="F107" i="46"/>
  <c r="D126" i="46" s="1"/>
  <c r="D128" i="46" s="1"/>
  <c r="F99" i="52"/>
  <c r="D124" i="52" s="1"/>
  <c r="G101" i="49"/>
  <c r="G102" i="49" s="1"/>
  <c r="E125" i="49" s="1"/>
  <c r="F107" i="51"/>
  <c r="D126" i="51" s="1"/>
  <c r="F102" i="55"/>
  <c r="D125" i="55" s="1"/>
  <c r="G101" i="55"/>
  <c r="G102" i="55" s="1"/>
  <c r="E125" i="55" s="1"/>
  <c r="F77" i="55"/>
  <c r="D121" i="55" s="1"/>
  <c r="G49" i="55"/>
  <c r="G77" i="55" s="1"/>
  <c r="E121" i="55" s="1"/>
  <c r="F107" i="55"/>
  <c r="D126" i="55" s="1"/>
  <c r="G109" i="55"/>
  <c r="G110" i="55" s="1"/>
  <c r="E127" i="55" s="1"/>
  <c r="F110" i="55"/>
  <c r="D127" i="55" s="1"/>
  <c r="G107" i="55"/>
  <c r="E126" i="55" s="1"/>
  <c r="F102" i="54"/>
  <c r="D125" i="54" s="1"/>
  <c r="G101" i="54"/>
  <c r="G102" i="54" s="1"/>
  <c r="E125" i="54" s="1"/>
  <c r="F77" i="54"/>
  <c r="D121" i="54" s="1"/>
  <c r="G49" i="54"/>
  <c r="G77" i="54" s="1"/>
  <c r="E121" i="54" s="1"/>
  <c r="G109" i="54"/>
  <c r="G110" i="54" s="1"/>
  <c r="E127" i="54" s="1"/>
  <c r="F110" i="54"/>
  <c r="D127" i="54" s="1"/>
  <c r="F107" i="54"/>
  <c r="D126" i="54" s="1"/>
  <c r="G107" i="54"/>
  <c r="E126" i="54" s="1"/>
  <c r="F77" i="51"/>
  <c r="D121" i="51" s="1"/>
  <c r="G49" i="51"/>
  <c r="G77" i="51" s="1"/>
  <c r="E121" i="51" s="1"/>
  <c r="G95" i="51"/>
  <c r="G99" i="51" s="1"/>
  <c r="E124" i="51" s="1"/>
  <c r="F99" i="51"/>
  <c r="D124" i="51" s="1"/>
  <c r="F110" i="50"/>
  <c r="D127" i="50" s="1"/>
  <c r="G109" i="50"/>
  <c r="G110" i="50" s="1"/>
  <c r="E127" i="50" s="1"/>
  <c r="F102" i="50"/>
  <c r="D125" i="50" s="1"/>
  <c r="D128" i="50" s="1"/>
  <c r="G101" i="50"/>
  <c r="G102" i="50" s="1"/>
  <c r="E125" i="50" s="1"/>
  <c r="E128" i="50" s="1"/>
  <c r="F77" i="49"/>
  <c r="D121" i="49" s="1"/>
  <c r="G49" i="49"/>
  <c r="G77" i="49" s="1"/>
  <c r="E121" i="49" s="1"/>
  <c r="F107" i="49"/>
  <c r="D126" i="49" s="1"/>
  <c r="G107" i="49"/>
  <c r="E126" i="49" s="1"/>
  <c r="G109" i="49"/>
  <c r="G110" i="49" s="1"/>
  <c r="E127" i="49" s="1"/>
  <c r="F110" i="49"/>
  <c r="D127" i="49" s="1"/>
  <c r="F77" i="43"/>
  <c r="D121" i="43" s="1"/>
  <c r="D128" i="43" s="1"/>
  <c r="G49" i="43"/>
  <c r="G77" i="43" s="1"/>
  <c r="E121" i="43" s="1"/>
  <c r="F107" i="43"/>
  <c r="D126" i="43" s="1"/>
  <c r="G107" i="43"/>
  <c r="E126" i="43" s="1"/>
  <c r="G79" i="43"/>
  <c r="G83" i="43" s="1"/>
  <c r="E122" i="43" s="1"/>
  <c r="F83" i="43"/>
  <c r="D122" i="43" s="1"/>
  <c r="G109" i="43"/>
  <c r="G110" i="43" s="1"/>
  <c r="E127" i="43" s="1"/>
  <c r="F110" i="43"/>
  <c r="D127" i="43" s="1"/>
  <c r="F102" i="43"/>
  <c r="D125" i="43" s="1"/>
  <c r="G101" i="43"/>
  <c r="G102" i="43" s="1"/>
  <c r="E125" i="43" s="1"/>
  <c r="G109" i="48"/>
  <c r="G110" i="48" s="1"/>
  <c r="E127" i="48" s="1"/>
  <c r="F110" i="48"/>
  <c r="D127" i="48" s="1"/>
  <c r="F102" i="48"/>
  <c r="D125" i="48" s="1"/>
  <c r="G101" i="48"/>
  <c r="G102" i="48" s="1"/>
  <c r="E125" i="48" s="1"/>
  <c r="F77" i="48"/>
  <c r="D121" i="48" s="1"/>
  <c r="G49" i="48"/>
  <c r="G77" i="48" s="1"/>
  <c r="E121" i="48" s="1"/>
  <c r="G109" i="52"/>
  <c r="G110" i="52" s="1"/>
  <c r="E127" i="52" s="1"/>
  <c r="F110" i="52"/>
  <c r="D127" i="52" s="1"/>
  <c r="F102" i="52"/>
  <c r="D125" i="52" s="1"/>
  <c r="G101" i="52"/>
  <c r="G102" i="52" s="1"/>
  <c r="E125" i="52" s="1"/>
  <c r="G107" i="52"/>
  <c r="E126" i="52" s="1"/>
  <c r="F107" i="52"/>
  <c r="D126" i="52" s="1"/>
  <c r="F102" i="53"/>
  <c r="D125" i="53" s="1"/>
  <c r="G101" i="53"/>
  <c r="G102" i="53" s="1"/>
  <c r="E125" i="53" s="1"/>
  <c r="F77" i="53"/>
  <c r="D121" i="53" s="1"/>
  <c r="G49" i="53"/>
  <c r="G77" i="53" s="1"/>
  <c r="E121" i="53" s="1"/>
  <c r="G109" i="53"/>
  <c r="G110" i="53" s="1"/>
  <c r="E127" i="53" s="1"/>
  <c r="F110" i="53"/>
  <c r="D127" i="53" s="1"/>
  <c r="F107" i="53"/>
  <c r="D126" i="53" s="1"/>
  <c r="G107" i="53"/>
  <c r="E126" i="53" s="1"/>
  <c r="F102" i="47"/>
  <c r="D125" i="47" s="1"/>
  <c r="G101" i="47"/>
  <c r="G102" i="47" s="1"/>
  <c r="E125" i="47" s="1"/>
  <c r="F77" i="47"/>
  <c r="D121" i="47" s="1"/>
  <c r="G49" i="47"/>
  <c r="G77" i="47" s="1"/>
  <c r="E121" i="47" s="1"/>
  <c r="G109" i="47"/>
  <c r="G110" i="47" s="1"/>
  <c r="E127" i="47" s="1"/>
  <c r="F110" i="47"/>
  <c r="D127" i="47" s="1"/>
  <c r="F107" i="47"/>
  <c r="D126" i="47" s="1"/>
  <c r="G107" i="47"/>
  <c r="E126" i="47" s="1"/>
  <c r="F110" i="46"/>
  <c r="D127" i="46" s="1"/>
  <c r="G109" i="46"/>
  <c r="G110" i="46" s="1"/>
  <c r="E127" i="46" s="1"/>
  <c r="F102" i="46"/>
  <c r="D125" i="46" s="1"/>
  <c r="G101" i="46"/>
  <c r="G102" i="46" s="1"/>
  <c r="E125" i="46" s="1"/>
  <c r="F77" i="45"/>
  <c r="D121" i="45" s="1"/>
  <c r="G49" i="45"/>
  <c r="G77" i="45" s="1"/>
  <c r="E121" i="45" s="1"/>
  <c r="F107" i="45"/>
  <c r="D126" i="45" s="1"/>
  <c r="F110" i="45"/>
  <c r="D127" i="45" s="1"/>
  <c r="G109" i="45"/>
  <c r="G110" i="45" s="1"/>
  <c r="E127" i="45" s="1"/>
  <c r="F102" i="45"/>
  <c r="D125" i="45" s="1"/>
  <c r="G101" i="45"/>
  <c r="G102" i="45" s="1"/>
  <c r="E125" i="45" s="1"/>
  <c r="G107" i="45"/>
  <c r="E126" i="45" s="1"/>
  <c r="F77" i="44"/>
  <c r="D121" i="44" s="1"/>
  <c r="G49" i="44"/>
  <c r="G77" i="44" s="1"/>
  <c r="E121" i="44" s="1"/>
  <c r="F107" i="44"/>
  <c r="D126" i="44" s="1"/>
  <c r="G109" i="44"/>
  <c r="G110" i="44" s="1"/>
  <c r="E127" i="44" s="1"/>
  <c r="F110" i="44"/>
  <c r="D127" i="44" s="1"/>
  <c r="G107" i="44"/>
  <c r="E126" i="44" s="1"/>
  <c r="F102" i="44"/>
  <c r="D125" i="44" s="1"/>
  <c r="G101" i="44"/>
  <c r="G102" i="44" s="1"/>
  <c r="E125" i="44" s="1"/>
  <c r="F102" i="42"/>
  <c r="D125" i="42" s="1"/>
  <c r="G101" i="42"/>
  <c r="G102" i="42" s="1"/>
  <c r="E125" i="42" s="1"/>
  <c r="G79" i="42"/>
  <c r="G83" i="42" s="1"/>
  <c r="E122" i="42" s="1"/>
  <c r="F83" i="42"/>
  <c r="D122" i="42" s="1"/>
  <c r="F110" i="42"/>
  <c r="D127" i="42" s="1"/>
  <c r="G109" i="42"/>
  <c r="G110" i="42" s="1"/>
  <c r="E127" i="42" s="1"/>
  <c r="G109" i="40"/>
  <c r="G110" i="40" s="1"/>
  <c r="E127" i="40" s="1"/>
  <c r="F110" i="40"/>
  <c r="D127" i="40" s="1"/>
  <c r="F102" i="40"/>
  <c r="D125" i="40" s="1"/>
  <c r="G101" i="40"/>
  <c r="G102" i="40" s="1"/>
  <c r="E125" i="40" s="1"/>
  <c r="G79" i="40"/>
  <c r="G83" i="40" s="1"/>
  <c r="E122" i="40" s="1"/>
  <c r="F83" i="40"/>
  <c r="D122" i="40" s="1"/>
  <c r="F77" i="40"/>
  <c r="D121" i="40" s="1"/>
  <c r="G49" i="40"/>
  <c r="G77" i="40" s="1"/>
  <c r="E121" i="40" s="1"/>
  <c r="F107" i="40"/>
  <c r="D126" i="40" s="1"/>
  <c r="G107" i="40"/>
  <c r="E126" i="40" s="1"/>
  <c r="F102" i="39"/>
  <c r="D125" i="39" s="1"/>
  <c r="G101" i="39"/>
  <c r="G102" i="39" s="1"/>
  <c r="E125" i="39" s="1"/>
  <c r="F77" i="39"/>
  <c r="D121" i="39" s="1"/>
  <c r="G49" i="39"/>
  <c r="G77" i="39" s="1"/>
  <c r="E121" i="39" s="1"/>
  <c r="G109" i="39"/>
  <c r="G110" i="39" s="1"/>
  <c r="E127" i="39" s="1"/>
  <c r="F110" i="39"/>
  <c r="D127" i="39" s="1"/>
  <c r="F107" i="39"/>
  <c r="D126" i="39" s="1"/>
  <c r="G107" i="39"/>
  <c r="E126" i="39" s="1"/>
  <c r="F102" i="38"/>
  <c r="D125" i="38" s="1"/>
  <c r="G101" i="38"/>
  <c r="G102" i="38" s="1"/>
  <c r="E125" i="38" s="1"/>
  <c r="F77" i="38"/>
  <c r="D121" i="38" s="1"/>
  <c r="G49" i="38"/>
  <c r="G77" i="38" s="1"/>
  <c r="E121" i="38" s="1"/>
  <c r="G109" i="38"/>
  <c r="G110" i="38" s="1"/>
  <c r="E127" i="38" s="1"/>
  <c r="F110" i="38"/>
  <c r="D127" i="38" s="1"/>
  <c r="F107" i="38"/>
  <c r="D126" i="38" s="1"/>
  <c r="G107" i="38"/>
  <c r="E126" i="38" s="1"/>
  <c r="F107" i="37"/>
  <c r="D126" i="37" s="1"/>
  <c r="G107" i="37"/>
  <c r="E126" i="37" s="1"/>
  <c r="F102" i="37"/>
  <c r="D125" i="37" s="1"/>
  <c r="G101" i="37"/>
  <c r="G102" i="37" s="1"/>
  <c r="E125" i="37" s="1"/>
  <c r="G109" i="37"/>
  <c r="G110" i="37" s="1"/>
  <c r="E127" i="37" s="1"/>
  <c r="F110" i="37"/>
  <c r="D127" i="37" s="1"/>
  <c r="F77" i="36"/>
  <c r="D121" i="36" s="1"/>
  <c r="G49" i="36"/>
  <c r="G77" i="36" s="1"/>
  <c r="E121" i="36" s="1"/>
  <c r="G107" i="36"/>
  <c r="E126" i="36" s="1"/>
  <c r="F107" i="36"/>
  <c r="D126" i="36" s="1"/>
  <c r="G109" i="36"/>
  <c r="G110" i="36" s="1"/>
  <c r="E127" i="36" s="1"/>
  <c r="F110" i="36"/>
  <c r="D127" i="36" s="1"/>
  <c r="F102" i="35"/>
  <c r="D125" i="35" s="1"/>
  <c r="G101" i="35"/>
  <c r="G102" i="35" s="1"/>
  <c r="E125" i="35" s="1"/>
  <c r="F77" i="35"/>
  <c r="D121" i="35" s="1"/>
  <c r="G49" i="35"/>
  <c r="G77" i="35" s="1"/>
  <c r="E121" i="35" s="1"/>
  <c r="G109" i="35"/>
  <c r="G110" i="35" s="1"/>
  <c r="E127" i="35" s="1"/>
  <c r="F110" i="35"/>
  <c r="D127" i="35" s="1"/>
  <c r="F107" i="35"/>
  <c r="D126" i="35" s="1"/>
  <c r="G107" i="35"/>
  <c r="E126" i="35" s="1"/>
  <c r="G109" i="34"/>
  <c r="G110" i="34" s="1"/>
  <c r="E127" i="34" s="1"/>
  <c r="F110" i="34"/>
  <c r="D127" i="34" s="1"/>
  <c r="F77" i="34"/>
  <c r="D121" i="34" s="1"/>
  <c r="G49" i="34"/>
  <c r="G77" i="34" s="1"/>
  <c r="E121" i="34" s="1"/>
  <c r="F102" i="24"/>
  <c r="D125" i="24" s="1"/>
  <c r="G101" i="24"/>
  <c r="G102" i="24" s="1"/>
  <c r="E125" i="24" s="1"/>
  <c r="F77" i="24"/>
  <c r="D121" i="24" s="1"/>
  <c r="G49" i="24"/>
  <c r="G77" i="24" s="1"/>
  <c r="E121" i="24" s="1"/>
  <c r="G109" i="24"/>
  <c r="G110" i="24" s="1"/>
  <c r="E127" i="24" s="1"/>
  <c r="F110" i="24"/>
  <c r="D127" i="24" s="1"/>
  <c r="F107" i="24"/>
  <c r="D126" i="24" s="1"/>
  <c r="G107" i="24"/>
  <c r="E126" i="24" s="1"/>
  <c r="D128" i="48" l="1"/>
  <c r="D128" i="52"/>
  <c r="D128" i="42"/>
  <c r="D128" i="39"/>
  <c r="D128" i="37"/>
  <c r="D128" i="34"/>
  <c r="D128" i="24"/>
  <c r="E128" i="24"/>
  <c r="E128" i="55"/>
  <c r="D16" i="30" s="1"/>
  <c r="D128" i="55"/>
  <c r="C16" i="30" s="1"/>
  <c r="D128" i="54"/>
  <c r="D128" i="51"/>
  <c r="D128" i="49"/>
  <c r="D128" i="53"/>
  <c r="D128" i="47"/>
  <c r="E128" i="46"/>
  <c r="D128" i="45"/>
  <c r="D128" i="44"/>
  <c r="D128" i="40"/>
  <c r="D128" i="38"/>
  <c r="D128" i="36"/>
  <c r="D128" i="35"/>
  <c r="E128" i="54"/>
  <c r="E128" i="43"/>
  <c r="D21" i="30" s="1"/>
  <c r="E128" i="47"/>
  <c r="D25" i="30" s="1"/>
  <c r="E128" i="42"/>
  <c r="D29" i="30" s="1"/>
  <c r="E128" i="37"/>
  <c r="D33" i="30" s="1"/>
  <c r="E128" i="34"/>
  <c r="E128" i="35"/>
  <c r="E128" i="36"/>
  <c r="E128" i="38"/>
  <c r="E128" i="39"/>
  <c r="E128" i="40"/>
  <c r="E128" i="44"/>
  <c r="E128" i="45"/>
  <c r="D26" i="30"/>
  <c r="D24" i="33"/>
  <c r="E128" i="53"/>
  <c r="E128" i="52"/>
  <c r="D23" i="30"/>
  <c r="D21" i="33"/>
  <c r="E128" i="48"/>
  <c r="D19" i="33"/>
  <c r="E128" i="49"/>
  <c r="D19" i="30"/>
  <c r="D17" i="33"/>
  <c r="E128" i="51"/>
  <c r="C4" i="44"/>
  <c r="C3" i="44"/>
  <c r="C109" i="44"/>
  <c r="C31" i="44"/>
  <c r="C40" i="44" s="1"/>
  <c r="C15" i="44"/>
  <c r="C16" i="44" s="1"/>
  <c r="C4" i="43"/>
  <c r="C3" i="43"/>
  <c r="C31" i="43"/>
  <c r="C40" i="43" s="1"/>
  <c r="C15" i="43"/>
  <c r="C16" i="43" s="1"/>
  <c r="C4" i="48"/>
  <c r="C3" i="48"/>
  <c r="C31" i="48"/>
  <c r="C40" i="48" s="1"/>
  <c r="C15" i="48"/>
  <c r="C16" i="48" s="1"/>
  <c r="C4" i="52"/>
  <c r="C3" i="52"/>
  <c r="C31" i="52"/>
  <c r="C32" i="52" s="1"/>
  <c r="C15" i="52"/>
  <c r="C24" i="52" s="1"/>
  <c r="C4" i="53"/>
  <c r="C3" i="53"/>
  <c r="C109" i="53"/>
  <c r="C31" i="53"/>
  <c r="C40" i="53" s="1"/>
  <c r="C15" i="53"/>
  <c r="C16" i="53" s="1"/>
  <c r="C4" i="47"/>
  <c r="C3" i="47"/>
  <c r="C109" i="47"/>
  <c r="C31" i="47"/>
  <c r="C40" i="47" s="1"/>
  <c r="C15" i="47"/>
  <c r="C16" i="47" s="1"/>
  <c r="C4" i="46"/>
  <c r="C3" i="46"/>
  <c r="C31" i="46"/>
  <c r="C32" i="46" s="1"/>
  <c r="C15" i="46"/>
  <c r="C16" i="46" s="1"/>
  <c r="C4" i="45"/>
  <c r="C3" i="45"/>
  <c r="C109" i="45"/>
  <c r="C31" i="45"/>
  <c r="C40" i="45" s="1"/>
  <c r="C15" i="45"/>
  <c r="C24" i="45" s="1"/>
  <c r="C4" i="40"/>
  <c r="C3" i="40"/>
  <c r="C31" i="40"/>
  <c r="C32" i="40" s="1"/>
  <c r="C15" i="40"/>
  <c r="C16" i="40" s="1"/>
  <c r="C4" i="42"/>
  <c r="C3" i="42"/>
  <c r="C31" i="42"/>
  <c r="C40" i="42" s="1"/>
  <c r="C15" i="42"/>
  <c r="C16" i="42" s="1"/>
  <c r="C4" i="39"/>
  <c r="C3" i="39"/>
  <c r="C31" i="39"/>
  <c r="C32" i="39" s="1"/>
  <c r="C15" i="39"/>
  <c r="C16" i="39" s="1"/>
  <c r="C4" i="38"/>
  <c r="C3" i="38"/>
  <c r="C31" i="38"/>
  <c r="C40" i="38" s="1"/>
  <c r="C15" i="38"/>
  <c r="C16" i="38" s="1"/>
  <c r="D27" i="33" l="1"/>
  <c r="D31" i="33"/>
  <c r="C17" i="30"/>
  <c r="C15" i="33"/>
  <c r="D17" i="30"/>
  <c r="D15" i="33"/>
  <c r="D23" i="33"/>
  <c r="D37" i="30"/>
  <c r="D35" i="33"/>
  <c r="D36" i="30"/>
  <c r="D34" i="33"/>
  <c r="D35" i="30"/>
  <c r="D33" i="33"/>
  <c r="D34" i="30"/>
  <c r="D32" i="33"/>
  <c r="C41" i="38"/>
  <c r="F40" i="38"/>
  <c r="G40" i="38" s="1"/>
  <c r="C17" i="38"/>
  <c r="E16" i="38"/>
  <c r="F16" i="38" s="1"/>
  <c r="G16" i="38" s="1"/>
  <c r="D32" i="30"/>
  <c r="D30" i="33"/>
  <c r="D31" i="30"/>
  <c r="D29" i="33"/>
  <c r="C17" i="39"/>
  <c r="E16" i="39"/>
  <c r="F16" i="39" s="1"/>
  <c r="G16" i="39" s="1"/>
  <c r="C33" i="39"/>
  <c r="E32" i="39"/>
  <c r="F32" i="39" s="1"/>
  <c r="G32" i="39" s="1"/>
  <c r="C33" i="40"/>
  <c r="E32" i="40"/>
  <c r="F32" i="40" s="1"/>
  <c r="G32" i="40" s="1"/>
  <c r="D30" i="30"/>
  <c r="D28" i="33"/>
  <c r="C17" i="40"/>
  <c r="E16" i="40"/>
  <c r="F16" i="40" s="1"/>
  <c r="G16" i="40" s="1"/>
  <c r="C41" i="42"/>
  <c r="F40" i="42"/>
  <c r="G40" i="42" s="1"/>
  <c r="C17" i="42"/>
  <c r="E16" i="42"/>
  <c r="F16" i="42" s="1"/>
  <c r="G16" i="42" s="1"/>
  <c r="C17" i="44"/>
  <c r="E16" i="44"/>
  <c r="F16" i="44" s="1"/>
  <c r="G16" i="44" s="1"/>
  <c r="C41" i="44"/>
  <c r="F40" i="44"/>
  <c r="G40" i="44" s="1"/>
  <c r="D28" i="30"/>
  <c r="D26" i="33"/>
  <c r="C25" i="45"/>
  <c r="F24" i="45"/>
  <c r="G24" i="45" s="1"/>
  <c r="C41" i="45"/>
  <c r="F40" i="45"/>
  <c r="G40" i="45" s="1"/>
  <c r="D27" i="30"/>
  <c r="D25" i="33"/>
  <c r="C33" i="46"/>
  <c r="E32" i="46"/>
  <c r="F32" i="46" s="1"/>
  <c r="G32" i="46" s="1"/>
  <c r="C17" i="46"/>
  <c r="E16" i="46"/>
  <c r="F16" i="46" s="1"/>
  <c r="G16" i="46" s="1"/>
  <c r="C17" i="47"/>
  <c r="E16" i="47"/>
  <c r="F16" i="47" s="1"/>
  <c r="G16" i="47" s="1"/>
  <c r="C41" i="47"/>
  <c r="F40" i="47"/>
  <c r="G40" i="47" s="1"/>
  <c r="D24" i="30"/>
  <c r="D22" i="33"/>
  <c r="C17" i="53"/>
  <c r="E16" i="53"/>
  <c r="F16" i="53" s="1"/>
  <c r="G16" i="53" s="1"/>
  <c r="C41" i="53"/>
  <c r="F40" i="53"/>
  <c r="G40" i="53" s="1"/>
  <c r="C25" i="52"/>
  <c r="F24" i="52"/>
  <c r="G24" i="52" s="1"/>
  <c r="C33" i="52"/>
  <c r="E32" i="52"/>
  <c r="F32" i="52" s="1"/>
  <c r="G32" i="52" s="1"/>
  <c r="C41" i="48"/>
  <c r="F40" i="48"/>
  <c r="G40" i="48" s="1"/>
  <c r="C17" i="48"/>
  <c r="E16" i="48"/>
  <c r="F16" i="48" s="1"/>
  <c r="G16" i="48" s="1"/>
  <c r="D22" i="30"/>
  <c r="D20" i="33"/>
  <c r="C17" i="43"/>
  <c r="E16" i="43"/>
  <c r="F16" i="43" s="1"/>
  <c r="G16" i="43" s="1"/>
  <c r="C41" i="43"/>
  <c r="F40" i="43"/>
  <c r="G40" i="43" s="1"/>
  <c r="D20" i="30"/>
  <c r="D18" i="33"/>
  <c r="D18" i="30"/>
  <c r="D16" i="33"/>
  <c r="C24" i="43"/>
  <c r="C24" i="48"/>
  <c r="C24" i="53"/>
  <c r="C24" i="47"/>
  <c r="C24" i="46"/>
  <c r="C40" i="46"/>
  <c r="C16" i="45"/>
  <c r="C24" i="44"/>
  <c r="C24" i="42"/>
  <c r="C24" i="40"/>
  <c r="C40" i="39"/>
  <c r="C24" i="39"/>
  <c r="C24" i="38"/>
  <c r="C32" i="44"/>
  <c r="C32" i="43"/>
  <c r="C32" i="48"/>
  <c r="C40" i="52"/>
  <c r="C16" i="52"/>
  <c r="C32" i="53"/>
  <c r="C32" i="47"/>
  <c r="C32" i="45"/>
  <c r="C40" i="40"/>
  <c r="C32" i="42"/>
  <c r="C32" i="38"/>
  <c r="C4" i="37"/>
  <c r="C3" i="37"/>
  <c r="C31" i="37"/>
  <c r="C40" i="37" s="1"/>
  <c r="C15" i="37"/>
  <c r="C16" i="37" s="1"/>
  <c r="C17" i="37" l="1"/>
  <c r="E16" i="37"/>
  <c r="F16" i="37" s="1"/>
  <c r="G16" i="37" s="1"/>
  <c r="C41" i="37"/>
  <c r="F40" i="37"/>
  <c r="G40" i="37" s="1"/>
  <c r="C25" i="38"/>
  <c r="F24" i="38"/>
  <c r="G24" i="38" s="1"/>
  <c r="C18" i="38"/>
  <c r="C19" i="38" s="1"/>
  <c r="E17" i="38"/>
  <c r="F17" i="38" s="1"/>
  <c r="G17" i="38" s="1"/>
  <c r="C33" i="38"/>
  <c r="E32" i="38"/>
  <c r="F32" i="38" s="1"/>
  <c r="G32" i="38" s="1"/>
  <c r="C42" i="38"/>
  <c r="F41" i="38"/>
  <c r="G41" i="38" s="1"/>
  <c r="C25" i="39"/>
  <c r="F24" i="39"/>
  <c r="G24" i="39" s="1"/>
  <c r="C41" i="39"/>
  <c r="F40" i="39"/>
  <c r="G40" i="39" s="1"/>
  <c r="C34" i="39"/>
  <c r="C35" i="39" s="1"/>
  <c r="E33" i="39"/>
  <c r="F33" i="39" s="1"/>
  <c r="G33" i="39" s="1"/>
  <c r="C18" i="39"/>
  <c r="C19" i="39" s="1"/>
  <c r="E17" i="39"/>
  <c r="F17" i="39" s="1"/>
  <c r="G17" i="39" s="1"/>
  <c r="C18" i="40"/>
  <c r="C19" i="40" s="1"/>
  <c r="E17" i="40"/>
  <c r="F17" i="40" s="1"/>
  <c r="G17" i="40" s="1"/>
  <c r="C25" i="40"/>
  <c r="F24" i="40"/>
  <c r="G24" i="40" s="1"/>
  <c r="C34" i="40"/>
  <c r="C35" i="40" s="1"/>
  <c r="E33" i="40"/>
  <c r="F33" i="40" s="1"/>
  <c r="G33" i="40" s="1"/>
  <c r="C41" i="40"/>
  <c r="F40" i="40"/>
  <c r="G40" i="40" s="1"/>
  <c r="C18" i="42"/>
  <c r="C19" i="42" s="1"/>
  <c r="E17" i="42"/>
  <c r="F17" i="42" s="1"/>
  <c r="G17" i="42" s="1"/>
  <c r="C42" i="42"/>
  <c r="F41" i="42"/>
  <c r="G41" i="42" s="1"/>
  <c r="C33" i="42"/>
  <c r="E32" i="42"/>
  <c r="F32" i="42" s="1"/>
  <c r="G32" i="42" s="1"/>
  <c r="C25" i="42"/>
  <c r="F24" i="42"/>
  <c r="G24" i="42" s="1"/>
  <c r="C18" i="44"/>
  <c r="C19" i="44" s="1"/>
  <c r="E17" i="44"/>
  <c r="F17" i="44" s="1"/>
  <c r="G17" i="44" s="1"/>
  <c r="C33" i="44"/>
  <c r="E32" i="44"/>
  <c r="F32" i="44" s="1"/>
  <c r="G32" i="44" s="1"/>
  <c r="C25" i="44"/>
  <c r="F24" i="44"/>
  <c r="G24" i="44" s="1"/>
  <c r="C42" i="44"/>
  <c r="F41" i="44"/>
  <c r="G41" i="44" s="1"/>
  <c r="C33" i="45"/>
  <c r="E32" i="45"/>
  <c r="F32" i="45" s="1"/>
  <c r="G32" i="45" s="1"/>
  <c r="C42" i="45"/>
  <c r="F41" i="45"/>
  <c r="G41" i="45" s="1"/>
  <c r="C17" i="45"/>
  <c r="E16" i="45"/>
  <c r="F16" i="45" s="1"/>
  <c r="G16" i="45" s="1"/>
  <c r="C26" i="45"/>
  <c r="F25" i="45"/>
  <c r="G25" i="45" s="1"/>
  <c r="C34" i="46"/>
  <c r="C35" i="46" s="1"/>
  <c r="E33" i="46"/>
  <c r="F33" i="46" s="1"/>
  <c r="G33" i="46" s="1"/>
  <c r="C18" i="46"/>
  <c r="C19" i="46" s="1"/>
  <c r="E17" i="46"/>
  <c r="F17" i="46" s="1"/>
  <c r="G17" i="46" s="1"/>
  <c r="C25" i="46"/>
  <c r="F24" i="46"/>
  <c r="G24" i="46" s="1"/>
  <c r="C41" i="46"/>
  <c r="F40" i="46"/>
  <c r="G40" i="46" s="1"/>
  <c r="C42" i="47"/>
  <c r="F41" i="47"/>
  <c r="G41" i="47" s="1"/>
  <c r="C18" i="47"/>
  <c r="C19" i="47" s="1"/>
  <c r="E17" i="47"/>
  <c r="F17" i="47" s="1"/>
  <c r="G17" i="47" s="1"/>
  <c r="C25" i="47"/>
  <c r="F24" i="47"/>
  <c r="G24" i="47" s="1"/>
  <c r="C33" i="47"/>
  <c r="E32" i="47"/>
  <c r="F32" i="47" s="1"/>
  <c r="G32" i="47" s="1"/>
  <c r="C25" i="53"/>
  <c r="F24" i="53"/>
  <c r="G24" i="53" s="1"/>
  <c r="C18" i="53"/>
  <c r="C19" i="53" s="1"/>
  <c r="E17" i="53"/>
  <c r="F17" i="53" s="1"/>
  <c r="G17" i="53" s="1"/>
  <c r="C33" i="53"/>
  <c r="E32" i="53"/>
  <c r="F32" i="53" s="1"/>
  <c r="G32" i="53" s="1"/>
  <c r="C42" i="53"/>
  <c r="F41" i="53"/>
  <c r="G41" i="53" s="1"/>
  <c r="C17" i="52"/>
  <c r="E16" i="52"/>
  <c r="F16" i="52" s="1"/>
  <c r="G16" i="52" s="1"/>
  <c r="C41" i="52"/>
  <c r="F40" i="52"/>
  <c r="G40" i="52" s="1"/>
  <c r="C34" i="52"/>
  <c r="C35" i="52" s="1"/>
  <c r="E33" i="52"/>
  <c r="F33" i="52" s="1"/>
  <c r="G33" i="52" s="1"/>
  <c r="C26" i="52"/>
  <c r="F25" i="52"/>
  <c r="G25" i="52" s="1"/>
  <c r="C33" i="48"/>
  <c r="E32" i="48"/>
  <c r="F32" i="48" s="1"/>
  <c r="G32" i="48" s="1"/>
  <c r="C18" i="48"/>
  <c r="C19" i="48" s="1"/>
  <c r="E17" i="48"/>
  <c r="F17" i="48" s="1"/>
  <c r="G17" i="48" s="1"/>
  <c r="C25" i="48"/>
  <c r="F24" i="48"/>
  <c r="G24" i="48" s="1"/>
  <c r="D36" i="33"/>
  <c r="C42" i="48"/>
  <c r="F41" i="48"/>
  <c r="G41" i="48" s="1"/>
  <c r="C25" i="43"/>
  <c r="F24" i="43"/>
  <c r="G24" i="43" s="1"/>
  <c r="C33" i="43"/>
  <c r="E32" i="43"/>
  <c r="F32" i="43" s="1"/>
  <c r="G32" i="43" s="1"/>
  <c r="C42" i="43"/>
  <c r="F41" i="43"/>
  <c r="G41" i="43" s="1"/>
  <c r="C18" i="43"/>
  <c r="C19" i="43" s="1"/>
  <c r="E17" i="43"/>
  <c r="F17" i="43" s="1"/>
  <c r="G17" i="43" s="1"/>
  <c r="D38" i="30"/>
  <c r="C24" i="37"/>
  <c r="C32" i="37"/>
  <c r="C42" i="37" l="1"/>
  <c r="F41" i="37"/>
  <c r="G41" i="37" s="1"/>
  <c r="C18" i="37"/>
  <c r="C19" i="37" s="1"/>
  <c r="E17" i="37"/>
  <c r="F17" i="37" s="1"/>
  <c r="G17" i="37" s="1"/>
  <c r="C33" i="37"/>
  <c r="E32" i="37"/>
  <c r="F32" i="37" s="1"/>
  <c r="G32" i="37" s="1"/>
  <c r="C25" i="37"/>
  <c r="F24" i="37"/>
  <c r="G24" i="37" s="1"/>
  <c r="C43" i="38"/>
  <c r="F42" i="38"/>
  <c r="G42" i="38" s="1"/>
  <c r="C34" i="38"/>
  <c r="C35" i="38" s="1"/>
  <c r="E33" i="38"/>
  <c r="F33" i="38" s="1"/>
  <c r="G33" i="38" s="1"/>
  <c r="C20" i="38"/>
  <c r="E19" i="38"/>
  <c r="F19" i="38" s="1"/>
  <c r="G19" i="38" s="1"/>
  <c r="C26" i="38"/>
  <c r="F25" i="38"/>
  <c r="G25" i="38" s="1"/>
  <c r="C26" i="39"/>
  <c r="F25" i="39"/>
  <c r="G25" i="39" s="1"/>
  <c r="C42" i="39"/>
  <c r="F41" i="39"/>
  <c r="G41" i="39" s="1"/>
  <c r="C20" i="39"/>
  <c r="E19" i="39"/>
  <c r="F19" i="39" s="1"/>
  <c r="G19" i="39" s="1"/>
  <c r="C36" i="39"/>
  <c r="E35" i="39"/>
  <c r="F35" i="39" s="1"/>
  <c r="G35" i="39" s="1"/>
  <c r="C42" i="40"/>
  <c r="F41" i="40"/>
  <c r="G41" i="40" s="1"/>
  <c r="C36" i="40"/>
  <c r="E35" i="40"/>
  <c r="F35" i="40" s="1"/>
  <c r="G35" i="40" s="1"/>
  <c r="C26" i="40"/>
  <c r="F25" i="40"/>
  <c r="G25" i="40" s="1"/>
  <c r="C20" i="40"/>
  <c r="E19" i="40"/>
  <c r="F19" i="40" s="1"/>
  <c r="G19" i="40" s="1"/>
  <c r="C26" i="42"/>
  <c r="F25" i="42"/>
  <c r="G25" i="42" s="1"/>
  <c r="C34" i="42"/>
  <c r="C35" i="42" s="1"/>
  <c r="E33" i="42"/>
  <c r="F33" i="42" s="1"/>
  <c r="G33" i="42" s="1"/>
  <c r="C43" i="42"/>
  <c r="F42" i="42"/>
  <c r="G42" i="42" s="1"/>
  <c r="C20" i="42"/>
  <c r="E19" i="42"/>
  <c r="F19" i="42" s="1"/>
  <c r="G19" i="42" s="1"/>
  <c r="C43" i="44"/>
  <c r="F42" i="44"/>
  <c r="G42" i="44" s="1"/>
  <c r="C20" i="44"/>
  <c r="E19" i="44"/>
  <c r="F19" i="44" s="1"/>
  <c r="G19" i="44" s="1"/>
  <c r="C26" i="44"/>
  <c r="F25" i="44"/>
  <c r="G25" i="44" s="1"/>
  <c r="C34" i="44"/>
  <c r="C35" i="44" s="1"/>
  <c r="E33" i="44"/>
  <c r="F33" i="44" s="1"/>
  <c r="G33" i="44" s="1"/>
  <c r="C43" i="45"/>
  <c r="F42" i="45"/>
  <c r="G42" i="45" s="1"/>
  <c r="C27" i="45"/>
  <c r="F26" i="45"/>
  <c r="G26" i="45" s="1"/>
  <c r="C18" i="45"/>
  <c r="C19" i="45" s="1"/>
  <c r="E17" i="45"/>
  <c r="F17" i="45" s="1"/>
  <c r="G17" i="45" s="1"/>
  <c r="C34" i="45"/>
  <c r="C35" i="45" s="1"/>
  <c r="E33" i="45"/>
  <c r="F33" i="45" s="1"/>
  <c r="G33" i="45" s="1"/>
  <c r="C42" i="46"/>
  <c r="F41" i="46"/>
  <c r="G41" i="46" s="1"/>
  <c r="C26" i="46"/>
  <c r="F25" i="46"/>
  <c r="G25" i="46" s="1"/>
  <c r="C20" i="46"/>
  <c r="E19" i="46"/>
  <c r="F19" i="46" s="1"/>
  <c r="G19" i="46" s="1"/>
  <c r="C36" i="46"/>
  <c r="E35" i="46"/>
  <c r="F35" i="46" s="1"/>
  <c r="G35" i="46" s="1"/>
  <c r="C43" i="47"/>
  <c r="F42" i="47"/>
  <c r="G42" i="47" s="1"/>
  <c r="C34" i="47"/>
  <c r="C35" i="47" s="1"/>
  <c r="E33" i="47"/>
  <c r="F33" i="47" s="1"/>
  <c r="G33" i="47" s="1"/>
  <c r="C26" i="47"/>
  <c r="F25" i="47"/>
  <c r="G25" i="47" s="1"/>
  <c r="C20" i="47"/>
  <c r="E19" i="47"/>
  <c r="F19" i="47" s="1"/>
  <c r="G19" i="47" s="1"/>
  <c r="C43" i="53"/>
  <c r="F42" i="53"/>
  <c r="G42" i="53" s="1"/>
  <c r="C34" i="53"/>
  <c r="C35" i="53" s="1"/>
  <c r="E33" i="53"/>
  <c r="F33" i="53" s="1"/>
  <c r="G33" i="53" s="1"/>
  <c r="C20" i="53"/>
  <c r="E19" i="53"/>
  <c r="F19" i="53" s="1"/>
  <c r="G19" i="53" s="1"/>
  <c r="C26" i="53"/>
  <c r="F25" i="53"/>
  <c r="G25" i="53" s="1"/>
  <c r="C27" i="52"/>
  <c r="F26" i="52"/>
  <c r="G26" i="52" s="1"/>
  <c r="C42" i="52"/>
  <c r="F41" i="52"/>
  <c r="G41" i="52" s="1"/>
  <c r="C36" i="52"/>
  <c r="E35" i="52"/>
  <c r="F35" i="52" s="1"/>
  <c r="G35" i="52" s="1"/>
  <c r="C18" i="52"/>
  <c r="C19" i="52" s="1"/>
  <c r="E17" i="52"/>
  <c r="F17" i="52" s="1"/>
  <c r="G17" i="52" s="1"/>
  <c r="C43" i="48"/>
  <c r="F42" i="48"/>
  <c r="G42" i="48" s="1"/>
  <c r="C26" i="48"/>
  <c r="F25" i="48"/>
  <c r="G25" i="48" s="1"/>
  <c r="C20" i="48"/>
  <c r="E19" i="48"/>
  <c r="F19" i="48" s="1"/>
  <c r="G19" i="48" s="1"/>
  <c r="C34" i="48"/>
  <c r="C35" i="48" s="1"/>
  <c r="E33" i="48"/>
  <c r="F33" i="48" s="1"/>
  <c r="G33" i="48" s="1"/>
  <c r="C20" i="43"/>
  <c r="E19" i="43"/>
  <c r="F19" i="43" s="1"/>
  <c r="G19" i="43" s="1"/>
  <c r="C43" i="43"/>
  <c r="F42" i="43"/>
  <c r="G42" i="43" s="1"/>
  <c r="C34" i="43"/>
  <c r="C35" i="43" s="1"/>
  <c r="E33" i="43"/>
  <c r="F33" i="43" s="1"/>
  <c r="G33" i="43" s="1"/>
  <c r="C26" i="43"/>
  <c r="F25" i="43"/>
  <c r="G25" i="43" s="1"/>
  <c r="C4" i="36"/>
  <c r="C3" i="36"/>
  <c r="C31" i="36"/>
  <c r="C32" i="36" s="1"/>
  <c r="C15" i="36"/>
  <c r="C16" i="36" s="1"/>
  <c r="C4" i="35"/>
  <c r="C3" i="35"/>
  <c r="C31" i="35"/>
  <c r="C32" i="35" s="1"/>
  <c r="C24" i="35"/>
  <c r="C15" i="35"/>
  <c r="C16" i="35" s="1"/>
  <c r="E16" i="35" s="1"/>
  <c r="F16" i="35" s="1"/>
  <c r="G16" i="35" s="1"/>
  <c r="C4" i="34"/>
  <c r="C3" i="34"/>
  <c r="C31" i="34"/>
  <c r="C40" i="34" s="1"/>
  <c r="C24" i="34"/>
  <c r="C15" i="34"/>
  <c r="C16" i="34" s="1"/>
  <c r="E16" i="34" s="1"/>
  <c r="F16" i="34" s="1"/>
  <c r="G16" i="34" s="1"/>
  <c r="C4" i="24"/>
  <c r="C3" i="24"/>
  <c r="C31" i="24"/>
  <c r="C32" i="24" s="1"/>
  <c r="C24" i="24"/>
  <c r="C15" i="24"/>
  <c r="C16" i="24" s="1"/>
  <c r="A6" i="54"/>
  <c r="A6" i="51" s="1"/>
  <c r="A6" i="50" s="1"/>
  <c r="A6" i="49" s="1"/>
  <c r="A6" i="43" s="1"/>
  <c r="A6" i="48" s="1"/>
  <c r="B4" i="33"/>
  <c r="B3" i="33"/>
  <c r="B6" i="55"/>
  <c r="A116" i="55"/>
  <c r="F34" i="55"/>
  <c r="G34" i="55" s="1"/>
  <c r="E31" i="55"/>
  <c r="F31" i="55" s="1"/>
  <c r="G31" i="55" s="1"/>
  <c r="F18" i="55"/>
  <c r="G18" i="55" s="1"/>
  <c r="E15" i="55"/>
  <c r="A116" i="54"/>
  <c r="C31" i="54"/>
  <c r="C15" i="54"/>
  <c r="C4" i="54"/>
  <c r="C3" i="54"/>
  <c r="A116" i="53"/>
  <c r="F34" i="53"/>
  <c r="G34" i="53" s="1"/>
  <c r="E31" i="53"/>
  <c r="F31" i="53" s="1"/>
  <c r="G31" i="53" s="1"/>
  <c r="F18" i="53"/>
  <c r="G18" i="53" s="1"/>
  <c r="E15" i="53"/>
  <c r="A116" i="52"/>
  <c r="F34" i="52"/>
  <c r="G34" i="52" s="1"/>
  <c r="E31" i="52"/>
  <c r="F31" i="52" s="1"/>
  <c r="G31" i="52" s="1"/>
  <c r="F18" i="52"/>
  <c r="G18" i="52" s="1"/>
  <c r="E15" i="52"/>
  <c r="A116" i="51"/>
  <c r="C31" i="51"/>
  <c r="C32" i="51" s="1"/>
  <c r="E32" i="51" s="1"/>
  <c r="F32" i="51" s="1"/>
  <c r="G32" i="51" s="1"/>
  <c r="C15" i="51"/>
  <c r="C16" i="51" s="1"/>
  <c r="E16" i="51" s="1"/>
  <c r="F16" i="51" s="1"/>
  <c r="G16" i="51" s="1"/>
  <c r="C4" i="51"/>
  <c r="C3" i="51"/>
  <c r="A116" i="50"/>
  <c r="C31" i="50"/>
  <c r="C40" i="50" s="1"/>
  <c r="F40" i="50" s="1"/>
  <c r="G40" i="50" s="1"/>
  <c r="C15" i="50"/>
  <c r="C24" i="50" s="1"/>
  <c r="F24" i="50" s="1"/>
  <c r="G24" i="50" s="1"/>
  <c r="C4" i="50"/>
  <c r="C3" i="50"/>
  <c r="A116" i="49"/>
  <c r="C31" i="49"/>
  <c r="C40" i="49" s="1"/>
  <c r="F40" i="49" s="1"/>
  <c r="G40" i="49" s="1"/>
  <c r="C15" i="49"/>
  <c r="C16" i="49" s="1"/>
  <c r="E16" i="49" s="1"/>
  <c r="F16" i="49" s="1"/>
  <c r="G16" i="49" s="1"/>
  <c r="C4" i="49"/>
  <c r="C3" i="49"/>
  <c r="A116" i="48"/>
  <c r="F34" i="48"/>
  <c r="G34" i="48" s="1"/>
  <c r="E31" i="48"/>
  <c r="F31" i="48" s="1"/>
  <c r="G31" i="48" s="1"/>
  <c r="F18" i="48"/>
  <c r="G18" i="48" s="1"/>
  <c r="E15" i="48"/>
  <c r="A116" i="47"/>
  <c r="E31" i="47"/>
  <c r="F31" i="47" s="1"/>
  <c r="G31" i="47" s="1"/>
  <c r="F18" i="47"/>
  <c r="G18" i="47" s="1"/>
  <c r="E15" i="47"/>
  <c r="A116" i="46"/>
  <c r="F34" i="46"/>
  <c r="G34" i="46" s="1"/>
  <c r="E31" i="46"/>
  <c r="F31" i="46" s="1"/>
  <c r="G31" i="46" s="1"/>
  <c r="F18" i="46"/>
  <c r="G18" i="46" s="1"/>
  <c r="E15" i="46"/>
  <c r="A116" i="45"/>
  <c r="E31" i="45"/>
  <c r="F31" i="45" s="1"/>
  <c r="G31" i="45" s="1"/>
  <c r="F18" i="45"/>
  <c r="G18" i="45" s="1"/>
  <c r="E15" i="45"/>
  <c r="A116" i="44"/>
  <c r="E31" i="44"/>
  <c r="F31" i="44" s="1"/>
  <c r="G31" i="44" s="1"/>
  <c r="F18" i="44"/>
  <c r="G18" i="44" s="1"/>
  <c r="E15" i="44"/>
  <c r="A116" i="43"/>
  <c r="E31" i="43"/>
  <c r="F31" i="43" s="1"/>
  <c r="G31" i="43" s="1"/>
  <c r="F18" i="43"/>
  <c r="G18" i="43" s="1"/>
  <c r="E15" i="43"/>
  <c r="A116" i="42"/>
  <c r="E31" i="42"/>
  <c r="F31" i="42" s="1"/>
  <c r="G31" i="42" s="1"/>
  <c r="F18" i="42"/>
  <c r="G18" i="42" s="1"/>
  <c r="E15" i="42"/>
  <c r="A116" i="40"/>
  <c r="F34" i="40"/>
  <c r="G34" i="40" s="1"/>
  <c r="E31" i="40"/>
  <c r="F31" i="40" s="1"/>
  <c r="G31" i="40" s="1"/>
  <c r="F18" i="40"/>
  <c r="G18" i="40" s="1"/>
  <c r="E15" i="40"/>
  <c r="A116" i="39"/>
  <c r="F34" i="39"/>
  <c r="G34" i="39" s="1"/>
  <c r="E31" i="39"/>
  <c r="F31" i="39" s="1"/>
  <c r="G31" i="39" s="1"/>
  <c r="F18" i="39"/>
  <c r="G18" i="39" s="1"/>
  <c r="E15" i="39"/>
  <c r="A116" i="38"/>
  <c r="E31" i="38"/>
  <c r="F31" i="38" s="1"/>
  <c r="G31" i="38" s="1"/>
  <c r="F18" i="38"/>
  <c r="G18" i="38" s="1"/>
  <c r="E15" i="38"/>
  <c r="A116" i="37"/>
  <c r="E31" i="37"/>
  <c r="F31" i="37" s="1"/>
  <c r="G31" i="37" s="1"/>
  <c r="E15" i="37"/>
  <c r="A116" i="36"/>
  <c r="A116" i="35"/>
  <c r="E31" i="35"/>
  <c r="F31" i="35" s="1"/>
  <c r="G31" i="35" s="1"/>
  <c r="E15" i="35"/>
  <c r="A116" i="34"/>
  <c r="E31" i="34"/>
  <c r="F31" i="34" s="1"/>
  <c r="G31" i="34" s="1"/>
  <c r="C16" i="54" l="1"/>
  <c r="E16" i="54" s="1"/>
  <c r="F16" i="54" s="1"/>
  <c r="G16" i="54" s="1"/>
  <c r="E15" i="54"/>
  <c r="C32" i="54"/>
  <c r="E32" i="54" s="1"/>
  <c r="F32" i="54" s="1"/>
  <c r="G32" i="54" s="1"/>
  <c r="E31" i="54"/>
  <c r="F31" i="54" s="1"/>
  <c r="G31" i="54" s="1"/>
  <c r="E15" i="51"/>
  <c r="E31" i="51"/>
  <c r="F31" i="51" s="1"/>
  <c r="G31" i="51" s="1"/>
  <c r="E31" i="49"/>
  <c r="F31" i="49" s="1"/>
  <c r="G31" i="49" s="1"/>
  <c r="F34" i="47"/>
  <c r="G34" i="47" s="1"/>
  <c r="F34" i="45"/>
  <c r="G34" i="45" s="1"/>
  <c r="F34" i="44"/>
  <c r="G34" i="44" s="1"/>
  <c r="F34" i="42"/>
  <c r="G34" i="42" s="1"/>
  <c r="F34" i="38"/>
  <c r="G34" i="38" s="1"/>
  <c r="F18" i="37"/>
  <c r="G18" i="37" s="1"/>
  <c r="E15" i="36"/>
  <c r="C17" i="24"/>
  <c r="E16" i="24"/>
  <c r="F16" i="24" s="1"/>
  <c r="G16" i="24" s="1"/>
  <c r="C25" i="24"/>
  <c r="F24" i="24"/>
  <c r="G24" i="24" s="1"/>
  <c r="C33" i="24"/>
  <c r="E32" i="24"/>
  <c r="F32" i="24" s="1"/>
  <c r="G32" i="24" s="1"/>
  <c r="C25" i="34"/>
  <c r="F25" i="34" s="1"/>
  <c r="G25" i="34" s="1"/>
  <c r="F24" i="34"/>
  <c r="G24" i="34" s="1"/>
  <c r="C41" i="34"/>
  <c r="F40" i="34"/>
  <c r="G40" i="34" s="1"/>
  <c r="C32" i="34"/>
  <c r="E15" i="34"/>
  <c r="F15" i="35"/>
  <c r="C25" i="35"/>
  <c r="F24" i="35"/>
  <c r="G24" i="35" s="1"/>
  <c r="C33" i="35"/>
  <c r="E32" i="35"/>
  <c r="F32" i="35" s="1"/>
  <c r="G32" i="35" s="1"/>
  <c r="C17" i="36"/>
  <c r="E16" i="36"/>
  <c r="F16" i="36" s="1"/>
  <c r="G16" i="36" s="1"/>
  <c r="E31" i="36"/>
  <c r="F31" i="36" s="1"/>
  <c r="G31" i="36" s="1"/>
  <c r="F15" i="36"/>
  <c r="C33" i="36"/>
  <c r="E32" i="36"/>
  <c r="F32" i="36" s="1"/>
  <c r="G32" i="36" s="1"/>
  <c r="C43" i="37"/>
  <c r="F42" i="37"/>
  <c r="G42" i="37" s="1"/>
  <c r="C26" i="37"/>
  <c r="F25" i="37"/>
  <c r="G25" i="37" s="1"/>
  <c r="F15" i="37"/>
  <c r="C34" i="37"/>
  <c r="C35" i="37" s="1"/>
  <c r="E33" i="37"/>
  <c r="F33" i="37" s="1"/>
  <c r="G33" i="37" s="1"/>
  <c r="C20" i="37"/>
  <c r="E19" i="37"/>
  <c r="F19" i="37" s="1"/>
  <c r="G19" i="37" s="1"/>
  <c r="C27" i="38"/>
  <c r="F26" i="38"/>
  <c r="G26" i="38" s="1"/>
  <c r="F15" i="38"/>
  <c r="C36" i="38"/>
  <c r="E35" i="38"/>
  <c r="F35" i="38" s="1"/>
  <c r="G35" i="38" s="1"/>
  <c r="C21" i="38"/>
  <c r="E20" i="38"/>
  <c r="F20" i="38" s="1"/>
  <c r="G20" i="38" s="1"/>
  <c r="C44" i="38"/>
  <c r="F43" i="38"/>
  <c r="G43" i="38" s="1"/>
  <c r="C37" i="39"/>
  <c r="E36" i="39"/>
  <c r="F36" i="39" s="1"/>
  <c r="G36" i="39" s="1"/>
  <c r="F15" i="39"/>
  <c r="C21" i="39"/>
  <c r="E20" i="39"/>
  <c r="F20" i="39" s="1"/>
  <c r="G20" i="39" s="1"/>
  <c r="C43" i="39"/>
  <c r="F42" i="39"/>
  <c r="G42" i="39" s="1"/>
  <c r="C27" i="39"/>
  <c r="F26" i="39"/>
  <c r="G26" i="39" s="1"/>
  <c r="C27" i="40"/>
  <c r="F26" i="40"/>
  <c r="G26" i="40" s="1"/>
  <c r="F15" i="40"/>
  <c r="C43" i="40"/>
  <c r="F42" i="40"/>
  <c r="G42" i="40" s="1"/>
  <c r="C21" i="40"/>
  <c r="E20" i="40"/>
  <c r="F20" i="40" s="1"/>
  <c r="G20" i="40" s="1"/>
  <c r="C37" i="40"/>
  <c r="E36" i="40"/>
  <c r="F36" i="40" s="1"/>
  <c r="G36" i="40" s="1"/>
  <c r="C44" i="42"/>
  <c r="F43" i="42"/>
  <c r="G43" i="42" s="1"/>
  <c r="C21" i="42"/>
  <c r="E20" i="42"/>
  <c r="F20" i="42" s="1"/>
  <c r="G20" i="42" s="1"/>
  <c r="F15" i="42"/>
  <c r="C36" i="42"/>
  <c r="E35" i="42"/>
  <c r="F35" i="42" s="1"/>
  <c r="G35" i="42" s="1"/>
  <c r="C27" i="42"/>
  <c r="F26" i="42"/>
  <c r="G26" i="42" s="1"/>
  <c r="F15" i="44"/>
  <c r="C36" i="44"/>
  <c r="E35" i="44"/>
  <c r="F35" i="44" s="1"/>
  <c r="G35" i="44" s="1"/>
  <c r="C27" i="44"/>
  <c r="F26" i="44"/>
  <c r="G26" i="44" s="1"/>
  <c r="C21" i="44"/>
  <c r="E20" i="44"/>
  <c r="F20" i="44" s="1"/>
  <c r="G20" i="44" s="1"/>
  <c r="C44" i="44"/>
  <c r="F43" i="44"/>
  <c r="G43" i="44" s="1"/>
  <c r="C36" i="45"/>
  <c r="E35" i="45"/>
  <c r="F35" i="45" s="1"/>
  <c r="G35" i="45" s="1"/>
  <c r="C28" i="45"/>
  <c r="F27" i="45"/>
  <c r="G27" i="45" s="1"/>
  <c r="F15" i="45"/>
  <c r="C20" i="45"/>
  <c r="E19" i="45"/>
  <c r="F19" i="45" s="1"/>
  <c r="G19" i="45" s="1"/>
  <c r="C44" i="45"/>
  <c r="F43" i="45"/>
  <c r="G43" i="45" s="1"/>
  <c r="C21" i="46"/>
  <c r="E20" i="46"/>
  <c r="F20" i="46" s="1"/>
  <c r="G20" i="46" s="1"/>
  <c r="C27" i="46"/>
  <c r="F26" i="46"/>
  <c r="G26" i="46" s="1"/>
  <c r="F15" i="46"/>
  <c r="C37" i="46"/>
  <c r="E36" i="46"/>
  <c r="F36" i="46" s="1"/>
  <c r="G36" i="46" s="1"/>
  <c r="C43" i="46"/>
  <c r="F42" i="46"/>
  <c r="G42" i="46" s="1"/>
  <c r="C44" i="47"/>
  <c r="F43" i="47"/>
  <c r="G43" i="47" s="1"/>
  <c r="C21" i="47"/>
  <c r="E20" i="47"/>
  <c r="F20" i="47" s="1"/>
  <c r="G20" i="47" s="1"/>
  <c r="F15" i="47"/>
  <c r="C27" i="47"/>
  <c r="F26" i="47"/>
  <c r="G26" i="47" s="1"/>
  <c r="C36" i="47"/>
  <c r="E35" i="47"/>
  <c r="F35" i="47" s="1"/>
  <c r="G35" i="47" s="1"/>
  <c r="C27" i="53"/>
  <c r="F26" i="53"/>
  <c r="G26" i="53" s="1"/>
  <c r="C21" i="53"/>
  <c r="E20" i="53"/>
  <c r="F20" i="53" s="1"/>
  <c r="G20" i="53" s="1"/>
  <c r="C36" i="53"/>
  <c r="E35" i="53"/>
  <c r="F35" i="53" s="1"/>
  <c r="G35" i="53" s="1"/>
  <c r="F15" i="53"/>
  <c r="C44" i="53"/>
  <c r="F43" i="53"/>
  <c r="G43" i="53" s="1"/>
  <c r="C20" i="52"/>
  <c r="E19" i="52"/>
  <c r="F19" i="52" s="1"/>
  <c r="G19" i="52" s="1"/>
  <c r="C37" i="52"/>
  <c r="E36" i="52"/>
  <c r="F36" i="52" s="1"/>
  <c r="G36" i="52" s="1"/>
  <c r="C43" i="52"/>
  <c r="F42" i="52"/>
  <c r="G42" i="52" s="1"/>
  <c r="F15" i="52"/>
  <c r="C28" i="52"/>
  <c r="F27" i="52"/>
  <c r="G27" i="52" s="1"/>
  <c r="C36" i="48"/>
  <c r="E35" i="48"/>
  <c r="F35" i="48" s="1"/>
  <c r="G35" i="48" s="1"/>
  <c r="C27" i="48"/>
  <c r="F26" i="48"/>
  <c r="G26" i="48" s="1"/>
  <c r="C21" i="48"/>
  <c r="E20" i="48"/>
  <c r="F20" i="48" s="1"/>
  <c r="G20" i="48" s="1"/>
  <c r="F15" i="48"/>
  <c r="C44" i="48"/>
  <c r="F43" i="48"/>
  <c r="G43" i="48" s="1"/>
  <c r="C36" i="43"/>
  <c r="E35" i="43"/>
  <c r="F35" i="43" s="1"/>
  <c r="G35" i="43" s="1"/>
  <c r="F15" i="43"/>
  <c r="F34" i="43"/>
  <c r="G34" i="43" s="1"/>
  <c r="C44" i="43"/>
  <c r="F43" i="43"/>
  <c r="G43" i="43" s="1"/>
  <c r="C27" i="43"/>
  <c r="F26" i="43"/>
  <c r="G26" i="43" s="1"/>
  <c r="C21" i="43"/>
  <c r="E20" i="43"/>
  <c r="F20" i="43" s="1"/>
  <c r="G20" i="43" s="1"/>
  <c r="E15" i="49"/>
  <c r="E15" i="50"/>
  <c r="E31" i="50"/>
  <c r="F31" i="50" s="1"/>
  <c r="G31" i="50" s="1"/>
  <c r="F15" i="51"/>
  <c r="E47" i="55"/>
  <c r="F15" i="55"/>
  <c r="C32" i="50"/>
  <c r="E32" i="50" s="1"/>
  <c r="F32" i="50" s="1"/>
  <c r="G32" i="50" s="1"/>
  <c r="C24" i="54"/>
  <c r="C25" i="50"/>
  <c r="F25" i="50" s="1"/>
  <c r="G25" i="50" s="1"/>
  <c r="C16" i="50"/>
  <c r="C24" i="36"/>
  <c r="C40" i="36"/>
  <c r="C17" i="35"/>
  <c r="C40" i="35"/>
  <c r="C17" i="34"/>
  <c r="C40" i="24"/>
  <c r="A6" i="52"/>
  <c r="A6" i="53" s="1"/>
  <c r="A6" i="37" s="1"/>
  <c r="C33" i="54"/>
  <c r="E33" i="54" s="1"/>
  <c r="F33" i="54" s="1"/>
  <c r="G33" i="54" s="1"/>
  <c r="C17" i="54"/>
  <c r="E17" i="54" s="1"/>
  <c r="F17" i="54" s="1"/>
  <c r="G17" i="54" s="1"/>
  <c r="C40" i="54"/>
  <c r="F40" i="54" s="1"/>
  <c r="G40" i="54" s="1"/>
  <c r="C17" i="51"/>
  <c r="E17" i="51" s="1"/>
  <c r="F17" i="51" s="1"/>
  <c r="G17" i="51" s="1"/>
  <c r="C33" i="51"/>
  <c r="E33" i="51" s="1"/>
  <c r="F33" i="51" s="1"/>
  <c r="G33" i="51" s="1"/>
  <c r="C24" i="51"/>
  <c r="F24" i="51" s="1"/>
  <c r="G24" i="51" s="1"/>
  <c r="C40" i="51"/>
  <c r="F40" i="51" s="1"/>
  <c r="G40" i="51" s="1"/>
  <c r="C41" i="50"/>
  <c r="F41" i="50" s="1"/>
  <c r="G41" i="50" s="1"/>
  <c r="C26" i="50"/>
  <c r="F26" i="50" s="1"/>
  <c r="G26" i="50" s="1"/>
  <c r="C41" i="49"/>
  <c r="F41" i="49" s="1"/>
  <c r="G41" i="49" s="1"/>
  <c r="C17" i="49"/>
  <c r="E17" i="49" s="1"/>
  <c r="F17" i="49" s="1"/>
  <c r="G17" i="49" s="1"/>
  <c r="C24" i="49"/>
  <c r="F24" i="49" s="1"/>
  <c r="G24" i="49" s="1"/>
  <c r="C32" i="49"/>
  <c r="E32" i="49" s="1"/>
  <c r="F32" i="49" s="1"/>
  <c r="G32" i="49" s="1"/>
  <c r="C25" i="54" l="1"/>
  <c r="F24" i="54"/>
  <c r="G24" i="54" s="1"/>
  <c r="F15" i="54"/>
  <c r="C26" i="34"/>
  <c r="C41" i="24"/>
  <c r="F40" i="24"/>
  <c r="G40" i="24" s="1"/>
  <c r="C34" i="24"/>
  <c r="C35" i="24" s="1"/>
  <c r="E33" i="24"/>
  <c r="F33" i="24" s="1"/>
  <c r="G33" i="24" s="1"/>
  <c r="C26" i="24"/>
  <c r="F25" i="24"/>
  <c r="G25" i="24" s="1"/>
  <c r="C18" i="24"/>
  <c r="C19" i="24" s="1"/>
  <c r="E17" i="24"/>
  <c r="F17" i="24" s="1"/>
  <c r="G17" i="24" s="1"/>
  <c r="F15" i="34"/>
  <c r="C33" i="34"/>
  <c r="E32" i="34"/>
  <c r="F32" i="34" s="1"/>
  <c r="G32" i="34" s="1"/>
  <c r="C27" i="34"/>
  <c r="F26" i="34"/>
  <c r="G26" i="34" s="1"/>
  <c r="C18" i="34"/>
  <c r="E17" i="34"/>
  <c r="F17" i="34" s="1"/>
  <c r="G17" i="34" s="1"/>
  <c r="C42" i="34"/>
  <c r="F41" i="34"/>
  <c r="G41" i="34" s="1"/>
  <c r="C41" i="35"/>
  <c r="F40" i="35"/>
  <c r="G40" i="35" s="1"/>
  <c r="C18" i="35"/>
  <c r="E17" i="35"/>
  <c r="C34" i="35"/>
  <c r="E33" i="35"/>
  <c r="F33" i="35" s="1"/>
  <c r="G33" i="35" s="1"/>
  <c r="C26" i="35"/>
  <c r="F25" i="35"/>
  <c r="G25" i="35" s="1"/>
  <c r="G15" i="35"/>
  <c r="C34" i="36"/>
  <c r="E33" i="36"/>
  <c r="F33" i="36" s="1"/>
  <c r="G33" i="36" s="1"/>
  <c r="G15" i="36"/>
  <c r="C18" i="36"/>
  <c r="E17" i="36"/>
  <c r="C41" i="36"/>
  <c r="F40" i="36"/>
  <c r="G40" i="36" s="1"/>
  <c r="C25" i="36"/>
  <c r="F24" i="36"/>
  <c r="G24" i="36" s="1"/>
  <c r="C36" i="37"/>
  <c r="E35" i="37"/>
  <c r="F35" i="37" s="1"/>
  <c r="G35" i="37" s="1"/>
  <c r="C27" i="37"/>
  <c r="F26" i="37"/>
  <c r="G26" i="37" s="1"/>
  <c r="C44" i="37"/>
  <c r="F43" i="37"/>
  <c r="G43" i="37" s="1"/>
  <c r="F34" i="37"/>
  <c r="G34" i="37" s="1"/>
  <c r="G15" i="37"/>
  <c r="C21" i="37"/>
  <c r="E20" i="37"/>
  <c r="F20" i="37" s="1"/>
  <c r="G20" i="37" s="1"/>
  <c r="C22" i="38"/>
  <c r="E21" i="38"/>
  <c r="F21" i="38" s="1"/>
  <c r="G21" i="38" s="1"/>
  <c r="G15" i="38"/>
  <c r="C45" i="38"/>
  <c r="F44" i="38"/>
  <c r="G44" i="38" s="1"/>
  <c r="C37" i="38"/>
  <c r="E36" i="38"/>
  <c r="F36" i="38" s="1"/>
  <c r="G36" i="38" s="1"/>
  <c r="C28" i="38"/>
  <c r="F27" i="38"/>
  <c r="G27" i="38" s="1"/>
  <c r="C28" i="39"/>
  <c r="F27" i="39"/>
  <c r="G27" i="39" s="1"/>
  <c r="C44" i="39"/>
  <c r="F43" i="39"/>
  <c r="G43" i="39" s="1"/>
  <c r="C22" i="39"/>
  <c r="E21" i="39"/>
  <c r="F21" i="39" s="1"/>
  <c r="G21" i="39" s="1"/>
  <c r="G15" i="39"/>
  <c r="C38" i="39"/>
  <c r="E37" i="39"/>
  <c r="F37" i="39" s="1"/>
  <c r="G37" i="39" s="1"/>
  <c r="G15" i="40"/>
  <c r="C38" i="40"/>
  <c r="E37" i="40"/>
  <c r="F37" i="40" s="1"/>
  <c r="G37" i="40" s="1"/>
  <c r="C44" i="40"/>
  <c r="F43" i="40"/>
  <c r="G43" i="40" s="1"/>
  <c r="C22" i="40"/>
  <c r="E21" i="40"/>
  <c r="F21" i="40" s="1"/>
  <c r="G21" i="40" s="1"/>
  <c r="C28" i="40"/>
  <c r="F27" i="40"/>
  <c r="G27" i="40" s="1"/>
  <c r="C37" i="42"/>
  <c r="E36" i="42"/>
  <c r="F36" i="42" s="1"/>
  <c r="G36" i="42" s="1"/>
  <c r="G15" i="42"/>
  <c r="C22" i="42"/>
  <c r="E21" i="42"/>
  <c r="C28" i="42"/>
  <c r="F27" i="42"/>
  <c r="G27" i="42" s="1"/>
  <c r="C45" i="42"/>
  <c r="F44" i="42"/>
  <c r="G44" i="42" s="1"/>
  <c r="C45" i="44"/>
  <c r="F44" i="44"/>
  <c r="G44" i="44" s="1"/>
  <c r="C22" i="44"/>
  <c r="E21" i="44"/>
  <c r="F21" i="44" s="1"/>
  <c r="G21" i="44" s="1"/>
  <c r="C28" i="44"/>
  <c r="F27" i="44"/>
  <c r="G27" i="44" s="1"/>
  <c r="C37" i="44"/>
  <c r="E36" i="44"/>
  <c r="F36" i="44" s="1"/>
  <c r="G36" i="44" s="1"/>
  <c r="G15" i="44"/>
  <c r="G15" i="45"/>
  <c r="C45" i="45"/>
  <c r="F44" i="45"/>
  <c r="G44" i="45" s="1"/>
  <c r="C29" i="45"/>
  <c r="F28" i="45"/>
  <c r="G28" i="45" s="1"/>
  <c r="C21" i="45"/>
  <c r="E20" i="45"/>
  <c r="F20" i="45" s="1"/>
  <c r="G20" i="45" s="1"/>
  <c r="C37" i="45"/>
  <c r="E36" i="45"/>
  <c r="F36" i="45" s="1"/>
  <c r="G36" i="45" s="1"/>
  <c r="C44" i="46"/>
  <c r="F43" i="46"/>
  <c r="G43" i="46" s="1"/>
  <c r="C38" i="46"/>
  <c r="E37" i="46"/>
  <c r="F37" i="46" s="1"/>
  <c r="G37" i="46" s="1"/>
  <c r="G15" i="46"/>
  <c r="C28" i="46"/>
  <c r="F27" i="46"/>
  <c r="G27" i="46" s="1"/>
  <c r="C22" i="46"/>
  <c r="E21" i="46"/>
  <c r="C37" i="47"/>
  <c r="E36" i="47"/>
  <c r="F36" i="47" s="1"/>
  <c r="G36" i="47" s="1"/>
  <c r="C28" i="47"/>
  <c r="F27" i="47"/>
  <c r="G27" i="47" s="1"/>
  <c r="G15" i="47"/>
  <c r="C22" i="47"/>
  <c r="E21" i="47"/>
  <c r="C45" i="47"/>
  <c r="F44" i="47"/>
  <c r="G44" i="47" s="1"/>
  <c r="C45" i="53"/>
  <c r="F44" i="53"/>
  <c r="G44" i="53" s="1"/>
  <c r="G15" i="53"/>
  <c r="C37" i="53"/>
  <c r="E36" i="53"/>
  <c r="F36" i="53" s="1"/>
  <c r="G36" i="53" s="1"/>
  <c r="C22" i="53"/>
  <c r="E21" i="53"/>
  <c r="C28" i="53"/>
  <c r="F27" i="53"/>
  <c r="G27" i="53" s="1"/>
  <c r="C29" i="52"/>
  <c r="F28" i="52"/>
  <c r="G28" i="52" s="1"/>
  <c r="G15" i="52"/>
  <c r="C44" i="52"/>
  <c r="F43" i="52"/>
  <c r="G43" i="52" s="1"/>
  <c r="C38" i="52"/>
  <c r="E37" i="52"/>
  <c r="F37" i="52" s="1"/>
  <c r="G37" i="52" s="1"/>
  <c r="C21" i="52"/>
  <c r="E20" i="52"/>
  <c r="C37" i="48"/>
  <c r="E36" i="48"/>
  <c r="F36" i="48" s="1"/>
  <c r="G36" i="48" s="1"/>
  <c r="G15" i="48"/>
  <c r="C45" i="48"/>
  <c r="F44" i="48"/>
  <c r="G44" i="48" s="1"/>
  <c r="C22" i="48"/>
  <c r="E21" i="48"/>
  <c r="C28" i="48"/>
  <c r="F27" i="48"/>
  <c r="G27" i="48" s="1"/>
  <c r="C22" i="43"/>
  <c r="E21" i="43"/>
  <c r="F21" i="43" s="1"/>
  <c r="G21" i="43" s="1"/>
  <c r="C28" i="43"/>
  <c r="F27" i="43"/>
  <c r="G27" i="43" s="1"/>
  <c r="G15" i="43"/>
  <c r="C45" i="43"/>
  <c r="F44" i="43"/>
  <c r="G44" i="43" s="1"/>
  <c r="C37" i="43"/>
  <c r="E36" i="43"/>
  <c r="F36" i="43" s="1"/>
  <c r="G36" i="43" s="1"/>
  <c r="F15" i="49"/>
  <c r="C33" i="50"/>
  <c r="E33" i="50" s="1"/>
  <c r="F33" i="50" s="1"/>
  <c r="G33" i="50" s="1"/>
  <c r="F15" i="50"/>
  <c r="C17" i="50"/>
  <c r="E16" i="50"/>
  <c r="F16" i="50" s="1"/>
  <c r="G16" i="50" s="1"/>
  <c r="G15" i="51"/>
  <c r="F47" i="55"/>
  <c r="D120" i="55" s="1"/>
  <c r="D132" i="55" s="1"/>
  <c r="D133" i="55" s="1"/>
  <c r="D134" i="55" s="1"/>
  <c r="G15" i="55"/>
  <c r="G47" i="55" s="1"/>
  <c r="E120" i="55" s="1"/>
  <c r="E132" i="55" s="1"/>
  <c r="E133" i="55" s="1"/>
  <c r="E134" i="55" s="1"/>
  <c r="A6" i="36"/>
  <c r="A6" i="35"/>
  <c r="A6" i="40"/>
  <c r="A6" i="42"/>
  <c r="A6" i="47"/>
  <c r="A6" i="45"/>
  <c r="A6" i="39"/>
  <c r="A6" i="38"/>
  <c r="A6" i="34"/>
  <c r="A6" i="46"/>
  <c r="A6" i="24"/>
  <c r="A6" i="44"/>
  <c r="C18" i="54"/>
  <c r="F18" i="54" s="1"/>
  <c r="G18" i="54" s="1"/>
  <c r="C34" i="54"/>
  <c r="F34" i="54" s="1"/>
  <c r="G34" i="54" s="1"/>
  <c r="C41" i="54"/>
  <c r="F41" i="54" s="1"/>
  <c r="G41" i="54" s="1"/>
  <c r="C34" i="51"/>
  <c r="F34" i="51" s="1"/>
  <c r="G34" i="51" s="1"/>
  <c r="C41" i="51"/>
  <c r="F41" i="51" s="1"/>
  <c r="G41" i="51" s="1"/>
  <c r="C25" i="51"/>
  <c r="F25" i="51" s="1"/>
  <c r="G25" i="51" s="1"/>
  <c r="C18" i="51"/>
  <c r="F18" i="51" s="1"/>
  <c r="G18" i="51" s="1"/>
  <c r="C42" i="50"/>
  <c r="F42" i="50" s="1"/>
  <c r="G42" i="50" s="1"/>
  <c r="C27" i="50"/>
  <c r="F27" i="50" s="1"/>
  <c r="G27" i="50" s="1"/>
  <c r="C34" i="50"/>
  <c r="F34" i="50" s="1"/>
  <c r="G34" i="50" s="1"/>
  <c r="C33" i="49"/>
  <c r="E33" i="49" s="1"/>
  <c r="F33" i="49" s="1"/>
  <c r="G33" i="49" s="1"/>
  <c r="C42" i="49"/>
  <c r="F42" i="49" s="1"/>
  <c r="G42" i="49" s="1"/>
  <c r="C25" i="49"/>
  <c r="F25" i="49" s="1"/>
  <c r="G25" i="49" s="1"/>
  <c r="C18" i="49"/>
  <c r="F18" i="49" s="1"/>
  <c r="G18" i="49" s="1"/>
  <c r="G15" i="54" l="1"/>
  <c r="F25" i="54"/>
  <c r="G25" i="54" s="1"/>
  <c r="C26" i="54"/>
  <c r="C20" i="24"/>
  <c r="E19" i="24"/>
  <c r="F19" i="24" s="1"/>
  <c r="G19" i="24" s="1"/>
  <c r="C27" i="24"/>
  <c r="F26" i="24"/>
  <c r="G26" i="24" s="1"/>
  <c r="C36" i="24"/>
  <c r="E35" i="24"/>
  <c r="F35" i="24" s="1"/>
  <c r="G35" i="24" s="1"/>
  <c r="C42" i="24"/>
  <c r="F41" i="24"/>
  <c r="G41" i="24" s="1"/>
  <c r="C43" i="34"/>
  <c r="F42" i="34"/>
  <c r="G42" i="34" s="1"/>
  <c r="C28" i="34"/>
  <c r="F27" i="34"/>
  <c r="G27" i="34" s="1"/>
  <c r="C19" i="34"/>
  <c r="F18" i="34"/>
  <c r="G18" i="34" s="1"/>
  <c r="C34" i="34"/>
  <c r="E33" i="34"/>
  <c r="F33" i="34" s="1"/>
  <c r="G33" i="34" s="1"/>
  <c r="G15" i="34"/>
  <c r="C27" i="35"/>
  <c r="F26" i="35"/>
  <c r="G26" i="35" s="1"/>
  <c r="C35" i="35"/>
  <c r="F34" i="35"/>
  <c r="G34" i="35" s="1"/>
  <c r="F17" i="35"/>
  <c r="C19" i="35"/>
  <c r="F18" i="35"/>
  <c r="G18" i="35" s="1"/>
  <c r="C42" i="35"/>
  <c r="F41" i="35"/>
  <c r="G41" i="35" s="1"/>
  <c r="C34" i="30"/>
  <c r="C32" i="33"/>
  <c r="C42" i="36"/>
  <c r="F41" i="36"/>
  <c r="G41" i="36" s="1"/>
  <c r="F17" i="36"/>
  <c r="C26" i="36"/>
  <c r="F25" i="36"/>
  <c r="G25" i="36" s="1"/>
  <c r="C19" i="36"/>
  <c r="F18" i="36"/>
  <c r="G18" i="36" s="1"/>
  <c r="C35" i="36"/>
  <c r="F34" i="36"/>
  <c r="G34" i="36" s="1"/>
  <c r="C37" i="37"/>
  <c r="E36" i="37"/>
  <c r="F36" i="37" s="1"/>
  <c r="G36" i="37" s="1"/>
  <c r="C22" i="37"/>
  <c r="E21" i="37"/>
  <c r="F21" i="37" s="1"/>
  <c r="C45" i="37"/>
  <c r="F44" i="37"/>
  <c r="G44" i="37" s="1"/>
  <c r="C28" i="37"/>
  <c r="F27" i="37"/>
  <c r="G27" i="37" s="1"/>
  <c r="C38" i="38"/>
  <c r="E37" i="38"/>
  <c r="F37" i="38" s="1"/>
  <c r="G37" i="38" s="1"/>
  <c r="C46" i="38"/>
  <c r="F46" i="38" s="1"/>
  <c r="G46" i="38" s="1"/>
  <c r="F45" i="38"/>
  <c r="G45" i="38" s="1"/>
  <c r="C29" i="38"/>
  <c r="F28" i="38"/>
  <c r="G28" i="38" s="1"/>
  <c r="C32" i="30"/>
  <c r="C30" i="33"/>
  <c r="C23" i="38"/>
  <c r="E23" i="38" s="1"/>
  <c r="F23" i="38" s="1"/>
  <c r="G23" i="38" s="1"/>
  <c r="E22" i="38"/>
  <c r="C45" i="39"/>
  <c r="F44" i="39"/>
  <c r="G44" i="39" s="1"/>
  <c r="C39" i="39"/>
  <c r="E39" i="39" s="1"/>
  <c r="F39" i="39" s="1"/>
  <c r="G39" i="39" s="1"/>
  <c r="E38" i="39"/>
  <c r="F38" i="39" s="1"/>
  <c r="G38" i="39" s="1"/>
  <c r="C23" i="39"/>
  <c r="E23" i="39" s="1"/>
  <c r="F23" i="39" s="1"/>
  <c r="G23" i="39" s="1"/>
  <c r="E22" i="39"/>
  <c r="C29" i="39"/>
  <c r="F28" i="39"/>
  <c r="G28" i="39" s="1"/>
  <c r="C29" i="40"/>
  <c r="F28" i="40"/>
  <c r="G28" i="40" s="1"/>
  <c r="C30" i="30"/>
  <c r="C28" i="33"/>
  <c r="C39" i="40"/>
  <c r="E39" i="40" s="1"/>
  <c r="F39" i="40" s="1"/>
  <c r="G39" i="40" s="1"/>
  <c r="E38" i="40"/>
  <c r="F38" i="40" s="1"/>
  <c r="G38" i="40" s="1"/>
  <c r="C23" i="40"/>
  <c r="E23" i="40" s="1"/>
  <c r="F23" i="40" s="1"/>
  <c r="G23" i="40" s="1"/>
  <c r="E22" i="40"/>
  <c r="F22" i="40" s="1"/>
  <c r="G22" i="40" s="1"/>
  <c r="C45" i="40"/>
  <c r="F44" i="40"/>
  <c r="G44" i="40" s="1"/>
  <c r="C46" i="42"/>
  <c r="F46" i="42" s="1"/>
  <c r="G46" i="42" s="1"/>
  <c r="F45" i="42"/>
  <c r="G45" i="42" s="1"/>
  <c r="F21" i="42"/>
  <c r="C29" i="30"/>
  <c r="C27" i="33"/>
  <c r="C23" i="42"/>
  <c r="E23" i="42" s="1"/>
  <c r="F23" i="42" s="1"/>
  <c r="G23" i="42" s="1"/>
  <c r="E22" i="42"/>
  <c r="F22" i="42" s="1"/>
  <c r="G22" i="42" s="1"/>
  <c r="C29" i="42"/>
  <c r="F28" i="42"/>
  <c r="G28" i="42" s="1"/>
  <c r="C38" i="42"/>
  <c r="E37" i="42"/>
  <c r="F37" i="42" s="1"/>
  <c r="G37" i="42" s="1"/>
  <c r="C28" i="30"/>
  <c r="C26" i="33"/>
  <c r="C38" i="44"/>
  <c r="E37" i="44"/>
  <c r="F37" i="44" s="1"/>
  <c r="G37" i="44" s="1"/>
  <c r="C29" i="44"/>
  <c r="F28" i="44"/>
  <c r="G28" i="44" s="1"/>
  <c r="C23" i="44"/>
  <c r="E23" i="44" s="1"/>
  <c r="F23" i="44" s="1"/>
  <c r="G23" i="44" s="1"/>
  <c r="E22" i="44"/>
  <c r="C46" i="44"/>
  <c r="F46" i="44" s="1"/>
  <c r="G46" i="44" s="1"/>
  <c r="F45" i="44"/>
  <c r="G45" i="44" s="1"/>
  <c r="C46" i="45"/>
  <c r="F46" i="45" s="1"/>
  <c r="G46" i="45" s="1"/>
  <c r="F45" i="45"/>
  <c r="G45" i="45" s="1"/>
  <c r="C38" i="45"/>
  <c r="E37" i="45"/>
  <c r="F37" i="45" s="1"/>
  <c r="G37" i="45" s="1"/>
  <c r="C22" i="45"/>
  <c r="E21" i="45"/>
  <c r="F21" i="45" s="1"/>
  <c r="G21" i="45" s="1"/>
  <c r="C30" i="45"/>
  <c r="F30" i="45" s="1"/>
  <c r="G30" i="45" s="1"/>
  <c r="F29" i="45"/>
  <c r="G29" i="45" s="1"/>
  <c r="C23" i="46"/>
  <c r="E23" i="46" s="1"/>
  <c r="F23" i="46" s="1"/>
  <c r="G23" i="46" s="1"/>
  <c r="E22" i="46"/>
  <c r="F22" i="46" s="1"/>
  <c r="G22" i="46" s="1"/>
  <c r="C26" i="30"/>
  <c r="C24" i="33"/>
  <c r="F21" i="46"/>
  <c r="C29" i="46"/>
  <c r="F28" i="46"/>
  <c r="G28" i="46" s="1"/>
  <c r="C39" i="46"/>
  <c r="E39" i="46" s="1"/>
  <c r="F39" i="46" s="1"/>
  <c r="G39" i="46" s="1"/>
  <c r="E38" i="46"/>
  <c r="F38" i="46" s="1"/>
  <c r="G38" i="46" s="1"/>
  <c r="C45" i="46"/>
  <c r="F44" i="46"/>
  <c r="G44" i="46" s="1"/>
  <c r="F21" i="47"/>
  <c r="C29" i="47"/>
  <c r="F28" i="47"/>
  <c r="G28" i="47" s="1"/>
  <c r="C46" i="47"/>
  <c r="F46" i="47" s="1"/>
  <c r="G46" i="47" s="1"/>
  <c r="F45" i="47"/>
  <c r="G45" i="47" s="1"/>
  <c r="C23" i="47"/>
  <c r="E23" i="47" s="1"/>
  <c r="F23" i="47" s="1"/>
  <c r="G23" i="47" s="1"/>
  <c r="E22" i="47"/>
  <c r="F22" i="47" s="1"/>
  <c r="G22" i="47" s="1"/>
  <c r="C25" i="30"/>
  <c r="C23" i="33"/>
  <c r="C38" i="47"/>
  <c r="E37" i="47"/>
  <c r="F37" i="47" s="1"/>
  <c r="G37" i="47" s="1"/>
  <c r="C38" i="53"/>
  <c r="E37" i="53"/>
  <c r="F37" i="53" s="1"/>
  <c r="G37" i="53" s="1"/>
  <c r="F21" i="53"/>
  <c r="C23" i="53"/>
  <c r="E23" i="53" s="1"/>
  <c r="F23" i="53" s="1"/>
  <c r="G23" i="53" s="1"/>
  <c r="E22" i="53"/>
  <c r="F22" i="53" s="1"/>
  <c r="G22" i="53" s="1"/>
  <c r="C29" i="53"/>
  <c r="F28" i="53"/>
  <c r="G28" i="53" s="1"/>
  <c r="C46" i="53"/>
  <c r="F46" i="53" s="1"/>
  <c r="G46" i="53" s="1"/>
  <c r="F45" i="53"/>
  <c r="G45" i="53" s="1"/>
  <c r="C22" i="52"/>
  <c r="E21" i="52"/>
  <c r="F21" i="52" s="1"/>
  <c r="G21" i="52" s="1"/>
  <c r="C39" i="52"/>
  <c r="E39" i="52" s="1"/>
  <c r="F39" i="52" s="1"/>
  <c r="G39" i="52" s="1"/>
  <c r="E38" i="52"/>
  <c r="F38" i="52" s="1"/>
  <c r="G38" i="52" s="1"/>
  <c r="C23" i="30"/>
  <c r="C21" i="33"/>
  <c r="C45" i="52"/>
  <c r="F44" i="52"/>
  <c r="G44" i="52" s="1"/>
  <c r="F20" i="52"/>
  <c r="C30" i="52"/>
  <c r="F30" i="52" s="1"/>
  <c r="G30" i="52" s="1"/>
  <c r="F29" i="52"/>
  <c r="G29" i="52" s="1"/>
  <c r="C29" i="48"/>
  <c r="F28" i="48"/>
  <c r="G28" i="48" s="1"/>
  <c r="C22" i="30"/>
  <c r="C20" i="33"/>
  <c r="C46" i="48"/>
  <c r="F46" i="48" s="1"/>
  <c r="G46" i="48" s="1"/>
  <c r="F45" i="48"/>
  <c r="G45" i="48" s="1"/>
  <c r="C23" i="48"/>
  <c r="E23" i="48" s="1"/>
  <c r="F23" i="48" s="1"/>
  <c r="G23" i="48" s="1"/>
  <c r="E22" i="48"/>
  <c r="F22" i="48" s="1"/>
  <c r="G22" i="48" s="1"/>
  <c r="F21" i="48"/>
  <c r="C38" i="48"/>
  <c r="E37" i="48"/>
  <c r="F37" i="48" s="1"/>
  <c r="G37" i="48" s="1"/>
  <c r="C21" i="30"/>
  <c r="C19" i="33"/>
  <c r="C46" i="43"/>
  <c r="F46" i="43" s="1"/>
  <c r="G46" i="43" s="1"/>
  <c r="F45" i="43"/>
  <c r="G45" i="43" s="1"/>
  <c r="C29" i="43"/>
  <c r="F28" i="43"/>
  <c r="G28" i="43" s="1"/>
  <c r="C38" i="43"/>
  <c r="E37" i="43"/>
  <c r="F37" i="43" s="1"/>
  <c r="G37" i="43" s="1"/>
  <c r="C23" i="43"/>
  <c r="E23" i="43" s="1"/>
  <c r="F23" i="43" s="1"/>
  <c r="G23" i="43" s="1"/>
  <c r="E22" i="43"/>
  <c r="C20" i="30"/>
  <c r="C18" i="33"/>
  <c r="G15" i="49"/>
  <c r="C18" i="50"/>
  <c r="E17" i="50"/>
  <c r="F17" i="50" s="1"/>
  <c r="G17" i="50" s="1"/>
  <c r="G15" i="50"/>
  <c r="C19" i="54"/>
  <c r="E19" i="54" s="1"/>
  <c r="C42" i="54"/>
  <c r="F42" i="54" s="1"/>
  <c r="G42" i="54" s="1"/>
  <c r="C35" i="54"/>
  <c r="E35" i="54" s="1"/>
  <c r="F35" i="54" s="1"/>
  <c r="G35" i="54" s="1"/>
  <c r="C35" i="51"/>
  <c r="E35" i="51" s="1"/>
  <c r="F35" i="51" s="1"/>
  <c r="G35" i="51" s="1"/>
  <c r="C26" i="51"/>
  <c r="F26" i="51" s="1"/>
  <c r="G26" i="51" s="1"/>
  <c r="C19" i="51"/>
  <c r="E19" i="51" s="1"/>
  <c r="C42" i="51"/>
  <c r="F42" i="51" s="1"/>
  <c r="G42" i="51" s="1"/>
  <c r="C35" i="50"/>
  <c r="E35" i="50" s="1"/>
  <c r="F35" i="50" s="1"/>
  <c r="G35" i="50" s="1"/>
  <c r="C43" i="50"/>
  <c r="F43" i="50" s="1"/>
  <c r="G43" i="50" s="1"/>
  <c r="C28" i="50"/>
  <c r="F28" i="50" s="1"/>
  <c r="G28" i="50" s="1"/>
  <c r="C26" i="49"/>
  <c r="F26" i="49" s="1"/>
  <c r="G26" i="49" s="1"/>
  <c r="C43" i="49"/>
  <c r="F43" i="49" s="1"/>
  <c r="G43" i="49" s="1"/>
  <c r="C19" i="49"/>
  <c r="E19" i="49" s="1"/>
  <c r="C34" i="49"/>
  <c r="F34" i="49" s="1"/>
  <c r="G34" i="49" s="1"/>
  <c r="F19" i="54" l="1"/>
  <c r="F26" i="54"/>
  <c r="G26" i="54" s="1"/>
  <c r="C27" i="54"/>
  <c r="C43" i="24"/>
  <c r="F42" i="24"/>
  <c r="G42" i="24" s="1"/>
  <c r="C37" i="24"/>
  <c r="E36" i="24"/>
  <c r="F36" i="24" s="1"/>
  <c r="G36" i="24" s="1"/>
  <c r="C28" i="24"/>
  <c r="F27" i="24"/>
  <c r="G27" i="24" s="1"/>
  <c r="C21" i="24"/>
  <c r="E20" i="24"/>
  <c r="F20" i="24" s="1"/>
  <c r="G20" i="24" s="1"/>
  <c r="C35" i="34"/>
  <c r="F34" i="34"/>
  <c r="G34" i="34" s="1"/>
  <c r="C29" i="34"/>
  <c r="F28" i="34"/>
  <c r="G28" i="34" s="1"/>
  <c r="C36" i="30"/>
  <c r="C34" i="33"/>
  <c r="C20" i="34"/>
  <c r="E19" i="34"/>
  <c r="C44" i="34"/>
  <c r="F43" i="34"/>
  <c r="G43" i="34" s="1"/>
  <c r="C43" i="35"/>
  <c r="F42" i="35"/>
  <c r="G42" i="35" s="1"/>
  <c r="C20" i="35"/>
  <c r="E19" i="35"/>
  <c r="G17" i="35"/>
  <c r="C36" i="35"/>
  <c r="E35" i="35"/>
  <c r="F35" i="35" s="1"/>
  <c r="G35" i="35" s="1"/>
  <c r="C28" i="35"/>
  <c r="F27" i="35"/>
  <c r="G27" i="35" s="1"/>
  <c r="C35" i="30"/>
  <c r="C33" i="33"/>
  <c r="C36" i="36"/>
  <c r="E35" i="36"/>
  <c r="F35" i="36" s="1"/>
  <c r="G35" i="36" s="1"/>
  <c r="C20" i="36"/>
  <c r="E19" i="36"/>
  <c r="C27" i="36"/>
  <c r="F26" i="36"/>
  <c r="G26" i="36" s="1"/>
  <c r="G17" i="36"/>
  <c r="C43" i="36"/>
  <c r="F42" i="36"/>
  <c r="G42" i="36" s="1"/>
  <c r="G21" i="37"/>
  <c r="C23" i="37"/>
  <c r="E23" i="37" s="1"/>
  <c r="F23" i="37" s="1"/>
  <c r="G23" i="37" s="1"/>
  <c r="E22" i="37"/>
  <c r="F22" i="37" s="1"/>
  <c r="G22" i="37" s="1"/>
  <c r="C38" i="37"/>
  <c r="E37" i="37"/>
  <c r="F37" i="37" s="1"/>
  <c r="G37" i="37" s="1"/>
  <c r="C33" i="30"/>
  <c r="C31" i="33"/>
  <c r="C29" i="37"/>
  <c r="F28" i="37"/>
  <c r="G28" i="37" s="1"/>
  <c r="C46" i="37"/>
  <c r="F46" i="37" s="1"/>
  <c r="G46" i="37" s="1"/>
  <c r="F45" i="37"/>
  <c r="G45" i="37" s="1"/>
  <c r="C30" i="38"/>
  <c r="F30" i="38" s="1"/>
  <c r="G30" i="38" s="1"/>
  <c r="F29" i="38"/>
  <c r="G29" i="38" s="1"/>
  <c r="C39" i="38"/>
  <c r="E39" i="38" s="1"/>
  <c r="F39" i="38" s="1"/>
  <c r="G39" i="38" s="1"/>
  <c r="E38" i="38"/>
  <c r="F38" i="38" s="1"/>
  <c r="G38" i="38" s="1"/>
  <c r="F22" i="38"/>
  <c r="E47" i="38"/>
  <c r="C30" i="39"/>
  <c r="F30" i="39" s="1"/>
  <c r="G30" i="39" s="1"/>
  <c r="F29" i="39"/>
  <c r="G29" i="39" s="1"/>
  <c r="C31" i="30"/>
  <c r="C29" i="33"/>
  <c r="C46" i="39"/>
  <c r="F46" i="39" s="1"/>
  <c r="G46" i="39" s="1"/>
  <c r="F45" i="39"/>
  <c r="G45" i="39" s="1"/>
  <c r="F22" i="39"/>
  <c r="E47" i="39"/>
  <c r="E47" i="40"/>
  <c r="C46" i="40"/>
  <c r="F46" i="40" s="1"/>
  <c r="G46" i="40" s="1"/>
  <c r="F45" i="40"/>
  <c r="G45" i="40" s="1"/>
  <c r="C30" i="40"/>
  <c r="F30" i="40" s="1"/>
  <c r="G30" i="40" s="1"/>
  <c r="F29" i="40"/>
  <c r="G29" i="40" s="1"/>
  <c r="G47" i="40" s="1"/>
  <c r="E120" i="40" s="1"/>
  <c r="E129" i="40" s="1"/>
  <c r="C39" i="42"/>
  <c r="E39" i="42" s="1"/>
  <c r="F39" i="42" s="1"/>
  <c r="G39" i="42" s="1"/>
  <c r="E38" i="42"/>
  <c r="F38" i="42" s="1"/>
  <c r="G38" i="42" s="1"/>
  <c r="C30" i="42"/>
  <c r="F30" i="42" s="1"/>
  <c r="G30" i="42" s="1"/>
  <c r="F29" i="42"/>
  <c r="G29" i="42" s="1"/>
  <c r="G21" i="42"/>
  <c r="C30" i="44"/>
  <c r="F30" i="44" s="1"/>
  <c r="G30" i="44" s="1"/>
  <c r="F29" i="44"/>
  <c r="G29" i="44" s="1"/>
  <c r="F22" i="44"/>
  <c r="C39" i="44"/>
  <c r="E39" i="44" s="1"/>
  <c r="F39" i="44" s="1"/>
  <c r="G39" i="44" s="1"/>
  <c r="E38" i="44"/>
  <c r="F38" i="44" s="1"/>
  <c r="G38" i="44" s="1"/>
  <c r="C23" i="45"/>
  <c r="E23" i="45" s="1"/>
  <c r="F23" i="45" s="1"/>
  <c r="G23" i="45" s="1"/>
  <c r="E22" i="45"/>
  <c r="F22" i="45" s="1"/>
  <c r="C39" i="45"/>
  <c r="E39" i="45" s="1"/>
  <c r="F39" i="45" s="1"/>
  <c r="G39" i="45" s="1"/>
  <c r="E38" i="45"/>
  <c r="F38" i="45" s="1"/>
  <c r="G38" i="45" s="1"/>
  <c r="C27" i="30"/>
  <c r="C25" i="33"/>
  <c r="C46" i="46"/>
  <c r="F46" i="46" s="1"/>
  <c r="G46" i="46" s="1"/>
  <c r="F45" i="46"/>
  <c r="G45" i="46" s="1"/>
  <c r="C30" i="46"/>
  <c r="F30" i="46" s="1"/>
  <c r="G30" i="46" s="1"/>
  <c r="F29" i="46"/>
  <c r="G29" i="46" s="1"/>
  <c r="G21" i="46"/>
  <c r="G47" i="46" s="1"/>
  <c r="E120" i="46" s="1"/>
  <c r="E129" i="46" s="1"/>
  <c r="F47" i="46"/>
  <c r="D120" i="46" s="1"/>
  <c r="D129" i="46" s="1"/>
  <c r="E47" i="46"/>
  <c r="C39" i="47"/>
  <c r="E39" i="47" s="1"/>
  <c r="F39" i="47" s="1"/>
  <c r="G39" i="47" s="1"/>
  <c r="E38" i="47"/>
  <c r="F38" i="47" s="1"/>
  <c r="G38" i="47" s="1"/>
  <c r="C30" i="47"/>
  <c r="F30" i="47" s="1"/>
  <c r="G30" i="47" s="1"/>
  <c r="F29" i="47"/>
  <c r="G29" i="47" s="1"/>
  <c r="E47" i="47"/>
  <c r="G21" i="47"/>
  <c r="C30" i="53"/>
  <c r="F30" i="53" s="1"/>
  <c r="G30" i="53" s="1"/>
  <c r="F29" i="53"/>
  <c r="G29" i="53" s="1"/>
  <c r="C24" i="30"/>
  <c r="C22" i="33"/>
  <c r="G21" i="53"/>
  <c r="C39" i="53"/>
  <c r="E39" i="53" s="1"/>
  <c r="F39" i="53" s="1"/>
  <c r="G39" i="53" s="1"/>
  <c r="E38" i="53"/>
  <c r="F38" i="53" s="1"/>
  <c r="G38" i="53" s="1"/>
  <c r="G20" i="52"/>
  <c r="C46" i="52"/>
  <c r="F46" i="52" s="1"/>
  <c r="G46" i="52" s="1"/>
  <c r="F45" i="52"/>
  <c r="G45" i="52" s="1"/>
  <c r="C23" i="52"/>
  <c r="E23" i="52" s="1"/>
  <c r="F23" i="52" s="1"/>
  <c r="G23" i="52" s="1"/>
  <c r="E22" i="52"/>
  <c r="C39" i="48"/>
  <c r="E39" i="48" s="1"/>
  <c r="F39" i="48" s="1"/>
  <c r="G39" i="48" s="1"/>
  <c r="E38" i="48"/>
  <c r="G21" i="48"/>
  <c r="C30" i="48"/>
  <c r="F30" i="48" s="1"/>
  <c r="G30" i="48" s="1"/>
  <c r="F29" i="48"/>
  <c r="G29" i="48" s="1"/>
  <c r="F22" i="43"/>
  <c r="C39" i="43"/>
  <c r="E39" i="43" s="1"/>
  <c r="F39" i="43" s="1"/>
  <c r="G39" i="43" s="1"/>
  <c r="E38" i="43"/>
  <c r="F38" i="43" s="1"/>
  <c r="G38" i="43" s="1"/>
  <c r="C30" i="43"/>
  <c r="F30" i="43" s="1"/>
  <c r="G30" i="43" s="1"/>
  <c r="F29" i="43"/>
  <c r="G29" i="43" s="1"/>
  <c r="F19" i="49"/>
  <c r="F18" i="50"/>
  <c r="G18" i="50" s="1"/>
  <c r="C19" i="50"/>
  <c r="C19" i="30"/>
  <c r="C17" i="33"/>
  <c r="F19" i="51"/>
  <c r="C18" i="30"/>
  <c r="C16" i="33"/>
  <c r="C43" i="54"/>
  <c r="F43" i="54" s="1"/>
  <c r="G43" i="54" s="1"/>
  <c r="C36" i="54"/>
  <c r="E36" i="54" s="1"/>
  <c r="F36" i="54" s="1"/>
  <c r="G36" i="54" s="1"/>
  <c r="C20" i="54"/>
  <c r="E20" i="54" s="1"/>
  <c r="F20" i="54" s="1"/>
  <c r="G20" i="54" s="1"/>
  <c r="C27" i="51"/>
  <c r="F27" i="51" s="1"/>
  <c r="G27" i="51" s="1"/>
  <c r="C36" i="51"/>
  <c r="E36" i="51" s="1"/>
  <c r="F36" i="51" s="1"/>
  <c r="G36" i="51" s="1"/>
  <c r="C20" i="51"/>
  <c r="E20" i="51" s="1"/>
  <c r="F20" i="51" s="1"/>
  <c r="G20" i="51" s="1"/>
  <c r="C43" i="51"/>
  <c r="F43" i="51" s="1"/>
  <c r="G43" i="51" s="1"/>
  <c r="C44" i="50"/>
  <c r="F44" i="50" s="1"/>
  <c r="G44" i="50" s="1"/>
  <c r="C29" i="50"/>
  <c r="F29" i="50" s="1"/>
  <c r="G29" i="50" s="1"/>
  <c r="C36" i="50"/>
  <c r="E36" i="50" s="1"/>
  <c r="F36" i="50" s="1"/>
  <c r="G36" i="50" s="1"/>
  <c r="C20" i="49"/>
  <c r="E20" i="49" s="1"/>
  <c r="F20" i="49" s="1"/>
  <c r="G20" i="49" s="1"/>
  <c r="C44" i="49"/>
  <c r="F44" i="49" s="1"/>
  <c r="G44" i="49" s="1"/>
  <c r="C35" i="49"/>
  <c r="E35" i="49" s="1"/>
  <c r="F35" i="49" s="1"/>
  <c r="G35" i="49" s="1"/>
  <c r="C27" i="49"/>
  <c r="F27" i="49" s="1"/>
  <c r="G27" i="49" s="1"/>
  <c r="F27" i="54" l="1"/>
  <c r="G27" i="54" s="1"/>
  <c r="C28" i="54"/>
  <c r="G19" i="54"/>
  <c r="G47" i="53"/>
  <c r="E120" i="53" s="1"/>
  <c r="E129" i="53" s="1"/>
  <c r="F47" i="47"/>
  <c r="D120" i="47" s="1"/>
  <c r="D129" i="47" s="1"/>
  <c r="G47" i="47"/>
  <c r="E120" i="47" s="1"/>
  <c r="E129" i="47" s="1"/>
  <c r="F47" i="42"/>
  <c r="D120" i="42" s="1"/>
  <c r="D129" i="42" s="1"/>
  <c r="G47" i="42"/>
  <c r="E120" i="42" s="1"/>
  <c r="E129" i="42" s="1"/>
  <c r="E47" i="42"/>
  <c r="C22" i="24"/>
  <c r="E21" i="24"/>
  <c r="F21" i="24" s="1"/>
  <c r="G21" i="24" s="1"/>
  <c r="C38" i="24"/>
  <c r="E37" i="24"/>
  <c r="F37" i="24" s="1"/>
  <c r="G37" i="24" s="1"/>
  <c r="C29" i="24"/>
  <c r="F28" i="24"/>
  <c r="G28" i="24" s="1"/>
  <c r="C44" i="24"/>
  <c r="F43" i="24"/>
  <c r="G43" i="24" s="1"/>
  <c r="F19" i="34"/>
  <c r="C45" i="34"/>
  <c r="F44" i="34"/>
  <c r="G44" i="34" s="1"/>
  <c r="C21" i="34"/>
  <c r="E20" i="34"/>
  <c r="F20" i="34" s="1"/>
  <c r="G20" i="34" s="1"/>
  <c r="C30" i="34"/>
  <c r="F30" i="34" s="1"/>
  <c r="G30" i="34" s="1"/>
  <c r="F29" i="34"/>
  <c r="G29" i="34" s="1"/>
  <c r="C36" i="34"/>
  <c r="E35" i="34"/>
  <c r="F35" i="34" s="1"/>
  <c r="G35" i="34" s="1"/>
  <c r="C29" i="35"/>
  <c r="F28" i="35"/>
  <c r="G28" i="35" s="1"/>
  <c r="C37" i="35"/>
  <c r="E36" i="35"/>
  <c r="F36" i="35" s="1"/>
  <c r="G36" i="35" s="1"/>
  <c r="F19" i="35"/>
  <c r="C21" i="35"/>
  <c r="E20" i="35"/>
  <c r="F20" i="35" s="1"/>
  <c r="G20" i="35" s="1"/>
  <c r="C44" i="35"/>
  <c r="F43" i="35"/>
  <c r="G43" i="35" s="1"/>
  <c r="C28" i="36"/>
  <c r="F27" i="36"/>
  <c r="G27" i="36" s="1"/>
  <c r="C44" i="36"/>
  <c r="F43" i="36"/>
  <c r="G43" i="36" s="1"/>
  <c r="F19" i="36"/>
  <c r="C21" i="36"/>
  <c r="E20" i="36"/>
  <c r="F20" i="36" s="1"/>
  <c r="G20" i="36" s="1"/>
  <c r="C37" i="36"/>
  <c r="E36" i="36"/>
  <c r="F36" i="36" s="1"/>
  <c r="G36" i="36" s="1"/>
  <c r="C30" i="37"/>
  <c r="F30" i="37" s="1"/>
  <c r="G30" i="37" s="1"/>
  <c r="F29" i="37"/>
  <c r="G29" i="37" s="1"/>
  <c r="C39" i="37"/>
  <c r="E39" i="37" s="1"/>
  <c r="F39" i="37" s="1"/>
  <c r="G39" i="37" s="1"/>
  <c r="E38" i="37"/>
  <c r="F38" i="37" s="1"/>
  <c r="G38" i="37" s="1"/>
  <c r="G22" i="38"/>
  <c r="G47" i="38" s="1"/>
  <c r="E120" i="38" s="1"/>
  <c r="E129" i="38" s="1"/>
  <c r="F47" i="38"/>
  <c r="D120" i="38" s="1"/>
  <c r="D129" i="38" s="1"/>
  <c r="G22" i="39"/>
  <c r="G47" i="39" s="1"/>
  <c r="E120" i="39" s="1"/>
  <c r="E129" i="39" s="1"/>
  <c r="F47" i="39"/>
  <c r="D120" i="39" s="1"/>
  <c r="D129" i="39" s="1"/>
  <c r="F47" i="40"/>
  <c r="D120" i="40" s="1"/>
  <c r="D129" i="40" s="1"/>
  <c r="G22" i="44"/>
  <c r="G47" i="44" s="1"/>
  <c r="E120" i="44" s="1"/>
  <c r="E129" i="44" s="1"/>
  <c r="F47" i="44"/>
  <c r="D120" i="44" s="1"/>
  <c r="D129" i="44" s="1"/>
  <c r="E47" i="44"/>
  <c r="E47" i="45"/>
  <c r="G22" i="45"/>
  <c r="G47" i="45" s="1"/>
  <c r="E120" i="45" s="1"/>
  <c r="E129" i="45" s="1"/>
  <c r="F47" i="45"/>
  <c r="D120" i="45" s="1"/>
  <c r="D129" i="45" s="1"/>
  <c r="E47" i="53"/>
  <c r="F47" i="53"/>
  <c r="D120" i="53" s="1"/>
  <c r="D129" i="53" s="1"/>
  <c r="F22" i="52"/>
  <c r="E47" i="52"/>
  <c r="F38" i="48"/>
  <c r="G38" i="48" s="1"/>
  <c r="G47" i="48" s="1"/>
  <c r="E120" i="48" s="1"/>
  <c r="E129" i="48" s="1"/>
  <c r="E47" i="48"/>
  <c r="E47" i="43"/>
  <c r="G22" i="43"/>
  <c r="G47" i="43" s="1"/>
  <c r="E120" i="43" s="1"/>
  <c r="E129" i="43" s="1"/>
  <c r="F47" i="43"/>
  <c r="D120" i="43" s="1"/>
  <c r="D129" i="43" s="1"/>
  <c r="G19" i="49"/>
  <c r="E19" i="50"/>
  <c r="C20" i="50"/>
  <c r="G19" i="51"/>
  <c r="C21" i="54"/>
  <c r="E21" i="54" s="1"/>
  <c r="F21" i="54" s="1"/>
  <c r="G21" i="54" s="1"/>
  <c r="C37" i="54"/>
  <c r="E37" i="54" s="1"/>
  <c r="F37" i="54" s="1"/>
  <c r="G37" i="54" s="1"/>
  <c r="C44" i="54"/>
  <c r="F44" i="54" s="1"/>
  <c r="G44" i="54" s="1"/>
  <c r="C44" i="51"/>
  <c r="F44" i="51" s="1"/>
  <c r="G44" i="51" s="1"/>
  <c r="C28" i="51"/>
  <c r="F28" i="51" s="1"/>
  <c r="G28" i="51" s="1"/>
  <c r="C21" i="51"/>
  <c r="E21" i="51" s="1"/>
  <c r="F21" i="51" s="1"/>
  <c r="G21" i="51" s="1"/>
  <c r="C37" i="51"/>
  <c r="E37" i="51" s="1"/>
  <c r="F37" i="51" s="1"/>
  <c r="G37" i="51" s="1"/>
  <c r="C37" i="50"/>
  <c r="E37" i="50" s="1"/>
  <c r="F37" i="50" s="1"/>
  <c r="G37" i="50" s="1"/>
  <c r="C30" i="50"/>
  <c r="F30" i="50" s="1"/>
  <c r="G30" i="50" s="1"/>
  <c r="C45" i="50"/>
  <c r="F45" i="50" s="1"/>
  <c r="G45" i="50" s="1"/>
  <c r="C45" i="49"/>
  <c r="F45" i="49" s="1"/>
  <c r="G45" i="49" s="1"/>
  <c r="C28" i="49"/>
  <c r="F28" i="49" s="1"/>
  <c r="G28" i="49" s="1"/>
  <c r="C36" i="49"/>
  <c r="E36" i="49" s="1"/>
  <c r="F36" i="49" s="1"/>
  <c r="G36" i="49" s="1"/>
  <c r="C21" i="49"/>
  <c r="E21" i="49" s="1"/>
  <c r="F21" i="49" s="1"/>
  <c r="G21" i="49" s="1"/>
  <c r="F28" i="54" l="1"/>
  <c r="G28" i="54" s="1"/>
  <c r="C29" i="54"/>
  <c r="G47" i="37"/>
  <c r="E120" i="37" s="1"/>
  <c r="E129" i="37" s="1"/>
  <c r="C45" i="24"/>
  <c r="F44" i="24"/>
  <c r="G44" i="24" s="1"/>
  <c r="C30" i="24"/>
  <c r="F30" i="24" s="1"/>
  <c r="G30" i="24" s="1"/>
  <c r="F29" i="24"/>
  <c r="G29" i="24" s="1"/>
  <c r="C39" i="24"/>
  <c r="E39" i="24" s="1"/>
  <c r="F39" i="24" s="1"/>
  <c r="G39" i="24" s="1"/>
  <c r="E38" i="24"/>
  <c r="F38" i="24" s="1"/>
  <c r="G38" i="24" s="1"/>
  <c r="C23" i="24"/>
  <c r="E23" i="24" s="1"/>
  <c r="F23" i="24" s="1"/>
  <c r="G23" i="24" s="1"/>
  <c r="E22" i="24"/>
  <c r="F22" i="24" s="1"/>
  <c r="G22" i="24" s="1"/>
  <c r="C37" i="34"/>
  <c r="E36" i="34"/>
  <c r="F36" i="34" s="1"/>
  <c r="G36" i="34" s="1"/>
  <c r="C46" i="34"/>
  <c r="F46" i="34" s="1"/>
  <c r="G46" i="34" s="1"/>
  <c r="F45" i="34"/>
  <c r="G45" i="34" s="1"/>
  <c r="C22" i="34"/>
  <c r="E21" i="34"/>
  <c r="F21" i="34" s="1"/>
  <c r="G21" i="34" s="1"/>
  <c r="G19" i="34"/>
  <c r="C38" i="35"/>
  <c r="E37" i="35"/>
  <c r="F37" i="35" s="1"/>
  <c r="G37" i="35" s="1"/>
  <c r="C45" i="35"/>
  <c r="F44" i="35"/>
  <c r="G44" i="35" s="1"/>
  <c r="C22" i="35"/>
  <c r="E21" i="35"/>
  <c r="F21" i="35" s="1"/>
  <c r="G21" i="35" s="1"/>
  <c r="G19" i="35"/>
  <c r="C30" i="35"/>
  <c r="F30" i="35" s="1"/>
  <c r="G30" i="35" s="1"/>
  <c r="F29" i="35"/>
  <c r="G29" i="35" s="1"/>
  <c r="C22" i="36"/>
  <c r="E21" i="36"/>
  <c r="F21" i="36" s="1"/>
  <c r="G21" i="36" s="1"/>
  <c r="G19" i="36"/>
  <c r="C38" i="36"/>
  <c r="E37" i="36"/>
  <c r="F37" i="36" s="1"/>
  <c r="G37" i="36" s="1"/>
  <c r="C45" i="36"/>
  <c r="F44" i="36"/>
  <c r="G44" i="36" s="1"/>
  <c r="C29" i="36"/>
  <c r="F28" i="36"/>
  <c r="G28" i="36" s="1"/>
  <c r="F47" i="37"/>
  <c r="D120" i="37" s="1"/>
  <c r="D129" i="37" s="1"/>
  <c r="E47" i="37"/>
  <c r="G22" i="52"/>
  <c r="G47" i="52" s="1"/>
  <c r="E120" i="52" s="1"/>
  <c r="E129" i="52" s="1"/>
  <c r="F47" i="52"/>
  <c r="D120" i="52" s="1"/>
  <c r="D129" i="52" s="1"/>
  <c r="F47" i="48"/>
  <c r="D120" i="48" s="1"/>
  <c r="D129" i="48" s="1"/>
  <c r="E20" i="50"/>
  <c r="F20" i="50" s="1"/>
  <c r="G20" i="50" s="1"/>
  <c r="C21" i="50"/>
  <c r="F19" i="50"/>
  <c r="C45" i="54"/>
  <c r="F45" i="54" s="1"/>
  <c r="G45" i="54" s="1"/>
  <c r="C38" i="54"/>
  <c r="E38" i="54" s="1"/>
  <c r="F38" i="54" s="1"/>
  <c r="G38" i="54" s="1"/>
  <c r="C22" i="54"/>
  <c r="E22" i="54" s="1"/>
  <c r="F22" i="54" s="1"/>
  <c r="C38" i="51"/>
  <c r="E38" i="51" s="1"/>
  <c r="F38" i="51" s="1"/>
  <c r="G38" i="51" s="1"/>
  <c r="C22" i="51"/>
  <c r="E22" i="51" s="1"/>
  <c r="F22" i="51" s="1"/>
  <c r="G22" i="51" s="1"/>
  <c r="C29" i="51"/>
  <c r="F29" i="51" s="1"/>
  <c r="G29" i="51" s="1"/>
  <c r="C45" i="51"/>
  <c r="F45" i="51" s="1"/>
  <c r="G45" i="51" s="1"/>
  <c r="C46" i="50"/>
  <c r="F46" i="50" s="1"/>
  <c r="G46" i="50" s="1"/>
  <c r="C38" i="50"/>
  <c r="E38" i="50" s="1"/>
  <c r="F38" i="50" s="1"/>
  <c r="G38" i="50" s="1"/>
  <c r="C22" i="49"/>
  <c r="E22" i="49" s="1"/>
  <c r="C29" i="49"/>
  <c r="F29" i="49" s="1"/>
  <c r="G29" i="49" s="1"/>
  <c r="C37" i="49"/>
  <c r="E37" i="49" s="1"/>
  <c r="F37" i="49" s="1"/>
  <c r="G37" i="49" s="1"/>
  <c r="C46" i="49"/>
  <c r="F46" i="49" s="1"/>
  <c r="G46" i="49" s="1"/>
  <c r="F29" i="54" l="1"/>
  <c r="G29" i="54" s="1"/>
  <c r="C30" i="54"/>
  <c r="F30" i="54" s="1"/>
  <c r="G30" i="54" s="1"/>
  <c r="G22" i="54"/>
  <c r="C46" i="24"/>
  <c r="F46" i="24" s="1"/>
  <c r="G46" i="24" s="1"/>
  <c r="F45" i="24"/>
  <c r="G45" i="24" s="1"/>
  <c r="C23" i="34"/>
  <c r="E23" i="34" s="1"/>
  <c r="F23" i="34" s="1"/>
  <c r="G23" i="34" s="1"/>
  <c r="E22" i="34"/>
  <c r="F22" i="34" s="1"/>
  <c r="G22" i="34" s="1"/>
  <c r="C38" i="34"/>
  <c r="E37" i="34"/>
  <c r="F37" i="34" s="1"/>
  <c r="G37" i="34" s="1"/>
  <c r="C23" i="35"/>
  <c r="E23" i="35" s="1"/>
  <c r="F23" i="35" s="1"/>
  <c r="G23" i="35" s="1"/>
  <c r="E22" i="35"/>
  <c r="F22" i="35" s="1"/>
  <c r="G22" i="35" s="1"/>
  <c r="C46" i="35"/>
  <c r="F46" i="35" s="1"/>
  <c r="G46" i="35" s="1"/>
  <c r="F45" i="35"/>
  <c r="G45" i="35" s="1"/>
  <c r="C39" i="35"/>
  <c r="E39" i="35" s="1"/>
  <c r="F39" i="35" s="1"/>
  <c r="G39" i="35" s="1"/>
  <c r="E38" i="35"/>
  <c r="F38" i="35" s="1"/>
  <c r="G38" i="35" s="1"/>
  <c r="C30" i="36"/>
  <c r="F30" i="36" s="1"/>
  <c r="G30" i="36" s="1"/>
  <c r="F29" i="36"/>
  <c r="G29" i="36" s="1"/>
  <c r="C46" i="36"/>
  <c r="F46" i="36" s="1"/>
  <c r="G46" i="36" s="1"/>
  <c r="F45" i="36"/>
  <c r="G45" i="36" s="1"/>
  <c r="C39" i="36"/>
  <c r="E39" i="36" s="1"/>
  <c r="F39" i="36" s="1"/>
  <c r="G39" i="36" s="1"/>
  <c r="E38" i="36"/>
  <c r="F38" i="36" s="1"/>
  <c r="G38" i="36" s="1"/>
  <c r="C23" i="36"/>
  <c r="E23" i="36" s="1"/>
  <c r="F23" i="36" s="1"/>
  <c r="G23" i="36" s="1"/>
  <c r="E22" i="36"/>
  <c r="F22" i="49"/>
  <c r="G19" i="50"/>
  <c r="E21" i="50"/>
  <c r="C22" i="50"/>
  <c r="C23" i="54"/>
  <c r="E23" i="54" s="1"/>
  <c r="C39" i="54"/>
  <c r="E39" i="54" s="1"/>
  <c r="F39" i="54" s="1"/>
  <c r="G39" i="54" s="1"/>
  <c r="C46" i="54"/>
  <c r="F46" i="54" s="1"/>
  <c r="G46" i="54" s="1"/>
  <c r="C46" i="51"/>
  <c r="F46" i="51" s="1"/>
  <c r="G46" i="51" s="1"/>
  <c r="C39" i="51"/>
  <c r="E39" i="51" s="1"/>
  <c r="F39" i="51" s="1"/>
  <c r="G39" i="51" s="1"/>
  <c r="C30" i="51"/>
  <c r="F30" i="51" s="1"/>
  <c r="G30" i="51" s="1"/>
  <c r="C23" i="51"/>
  <c r="E23" i="51" s="1"/>
  <c r="F23" i="51" s="1"/>
  <c r="G23" i="51" s="1"/>
  <c r="G47" i="51" s="1"/>
  <c r="E120" i="51" s="1"/>
  <c r="E129" i="51" s="1"/>
  <c r="C39" i="50"/>
  <c r="E39" i="50" s="1"/>
  <c r="F39" i="50" s="1"/>
  <c r="G39" i="50" s="1"/>
  <c r="C38" i="49"/>
  <c r="E38" i="49" s="1"/>
  <c r="F38" i="49" s="1"/>
  <c r="G38" i="49" s="1"/>
  <c r="C30" i="49"/>
  <c r="F30" i="49" s="1"/>
  <c r="G30" i="49" s="1"/>
  <c r="C23" i="49"/>
  <c r="E23" i="49" s="1"/>
  <c r="F23" i="49" s="1"/>
  <c r="G23" i="49" s="1"/>
  <c r="F23" i="54" l="1"/>
  <c r="E47" i="54"/>
  <c r="G47" i="35"/>
  <c r="E120" i="35" s="1"/>
  <c r="E129" i="35" s="1"/>
  <c r="E47" i="35"/>
  <c r="C39" i="34"/>
  <c r="E39" i="34" s="1"/>
  <c r="E38" i="34"/>
  <c r="F38" i="34" s="1"/>
  <c r="G38" i="34" s="1"/>
  <c r="F47" i="35"/>
  <c r="D120" i="35" s="1"/>
  <c r="D129" i="35" s="1"/>
  <c r="F22" i="36"/>
  <c r="E47" i="36"/>
  <c r="G22" i="49"/>
  <c r="E22" i="50"/>
  <c r="F22" i="50" s="1"/>
  <c r="G22" i="50" s="1"/>
  <c r="C23" i="50"/>
  <c r="E23" i="50" s="1"/>
  <c r="F23" i="50" s="1"/>
  <c r="G23" i="50" s="1"/>
  <c r="F21" i="50"/>
  <c r="F47" i="51"/>
  <c r="D120" i="51" s="1"/>
  <c r="D129" i="51" s="1"/>
  <c r="E47" i="51"/>
  <c r="C39" i="49"/>
  <c r="E39" i="49" s="1"/>
  <c r="F39" i="49" s="1"/>
  <c r="G39" i="49" s="1"/>
  <c r="G23" i="54" l="1"/>
  <c r="G47" i="54" s="1"/>
  <c r="E120" i="54" s="1"/>
  <c r="E129" i="54" s="1"/>
  <c r="F47" i="54"/>
  <c r="D120" i="54" s="1"/>
  <c r="D129" i="54" s="1"/>
  <c r="F39" i="34"/>
  <c r="G39" i="34" s="1"/>
  <c r="G47" i="34" s="1"/>
  <c r="E120" i="34" s="1"/>
  <c r="E129" i="34" s="1"/>
  <c r="E47" i="34"/>
  <c r="G22" i="36"/>
  <c r="G47" i="36" s="1"/>
  <c r="E120" i="36" s="1"/>
  <c r="E129" i="36" s="1"/>
  <c r="F47" i="36"/>
  <c r="D120" i="36" s="1"/>
  <c r="D129" i="36" s="1"/>
  <c r="F47" i="49"/>
  <c r="D120" i="49" s="1"/>
  <c r="D129" i="49" s="1"/>
  <c r="G47" i="49"/>
  <c r="E120" i="49" s="1"/>
  <c r="E129" i="49" s="1"/>
  <c r="E47" i="49"/>
  <c r="E47" i="50"/>
  <c r="G21" i="50"/>
  <c r="G47" i="50" s="1"/>
  <c r="E120" i="50" s="1"/>
  <c r="E129" i="50" s="1"/>
  <c r="F47" i="50"/>
  <c r="D120" i="50" s="1"/>
  <c r="D129" i="50" s="1"/>
  <c r="F47" i="34" l="1"/>
  <c r="D120" i="34" s="1"/>
  <c r="D129" i="34" s="1"/>
  <c r="A116" i="24"/>
  <c r="F34" i="24"/>
  <c r="G34" i="24" s="1"/>
  <c r="E31" i="24"/>
  <c r="F31" i="24" s="1"/>
  <c r="G31" i="24" s="1"/>
  <c r="F18" i="24"/>
  <c r="G18" i="24" s="1"/>
  <c r="E15" i="24"/>
  <c r="A44" i="30"/>
  <c r="D42" i="30"/>
  <c r="D26" i="32" s="1"/>
  <c r="D39" i="33"/>
  <c r="B4" i="30"/>
  <c r="B3" i="30"/>
  <c r="E47" i="24" l="1"/>
  <c r="F15" i="24"/>
  <c r="C26" i="32"/>
  <c r="F47" i="24" l="1"/>
  <c r="D120" i="24" s="1"/>
  <c r="D129" i="24" s="1"/>
  <c r="G15" i="24"/>
  <c r="G47" i="24" s="1"/>
  <c r="E120" i="24" l="1"/>
  <c r="E129" i="24" s="1"/>
  <c r="D37" i="33" s="1"/>
  <c r="C37" i="33"/>
  <c r="C37" i="30" l="1"/>
  <c r="C35" i="33"/>
  <c r="D23" i="32"/>
  <c r="D40" i="33" l="1"/>
  <c r="D41" i="33" s="1"/>
  <c r="D42" i="33" s="1"/>
  <c r="D43" i="30"/>
  <c r="D44" i="30" s="1"/>
  <c r="D45" i="30" s="1"/>
  <c r="C36" i="33"/>
  <c r="C23" i="32" s="1"/>
  <c r="C38" i="30"/>
  <c r="C22" i="32" s="1"/>
  <c r="C27" i="32" s="1"/>
  <c r="C28" i="32" s="1"/>
  <c r="C29" i="32" s="1"/>
  <c r="C40" i="33" l="1"/>
  <c r="C41" i="33" s="1"/>
  <c r="C42" i="33" s="1"/>
  <c r="D22" i="32"/>
  <c r="D27" i="32" s="1"/>
  <c r="D28" i="32" s="1"/>
  <c r="D29" i="32" s="1"/>
  <c r="C43" i="30"/>
  <c r="C44" i="30" s="1"/>
  <c r="C45" i="30" s="1"/>
</calcChain>
</file>

<file path=xl/sharedStrings.xml><?xml version="1.0" encoding="utf-8"?>
<sst xmlns="http://schemas.openxmlformats.org/spreadsheetml/2006/main" count="5139" uniqueCount="223">
  <si>
    <t>Description</t>
  </si>
  <si>
    <t>Cleaners</t>
  </si>
  <si>
    <t>Disc stripping machine</t>
  </si>
  <si>
    <t xml:space="preserve">Warning signs </t>
  </si>
  <si>
    <t>Unit cost</t>
  </si>
  <si>
    <t>Annual Cost</t>
  </si>
  <si>
    <t>Provident Fund</t>
  </si>
  <si>
    <t>Bonus</t>
  </si>
  <si>
    <t>Scourers (3's)</t>
  </si>
  <si>
    <t>UIF (Unemployment and Insurance Fund)</t>
  </si>
  <si>
    <t>SDL (Skills Development Levy)</t>
  </si>
  <si>
    <t>COIDA (Compensation for Occupational Injuries and Diseases Act)</t>
  </si>
  <si>
    <t>Latex gloves (100/box)</t>
  </si>
  <si>
    <t>Industrial Heavy duty carpet cleaner (wet and dry) for deep cleaning once per quarter</t>
  </si>
  <si>
    <t>Industrial vacuum cleaners (less noise)</t>
  </si>
  <si>
    <t>5L x Super clean ( all purpose) (tiles)</t>
  </si>
  <si>
    <t>5L x Elspray (Polish) (Robber)</t>
  </si>
  <si>
    <t xml:space="preserve">5L x Handy Andy </t>
  </si>
  <si>
    <t>5L x Bleach</t>
  </si>
  <si>
    <t>5L x Pine gel (Disinfectant)</t>
  </si>
  <si>
    <t>5L x Toilet Bowl Cleaner</t>
  </si>
  <si>
    <t>5L x Surface Sanitizer with a minimum 70% alcohol content</t>
  </si>
  <si>
    <t>50 x waster paper bin liners (475(W) x 740(H)</t>
  </si>
  <si>
    <t>Pest control and Fumigation on office (Quarterly)</t>
  </si>
  <si>
    <t xml:space="preserve"> NCA (National Cleaners Association) Membership Fees</t>
  </si>
  <si>
    <r>
      <t>20m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</si>
  <si>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600m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</si>
  <si>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535.23m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</si>
  <si>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365m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</si>
  <si>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377m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</si>
  <si>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289m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</si>
  <si>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193m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</si>
  <si>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185m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</si>
  <si>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445m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</si>
  <si>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401m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</si>
  <si>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794m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</si>
  <si>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607m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</si>
  <si>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205m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</si>
  <si>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259m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</si>
  <si>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203m</t>
    </r>
    <r>
      <rPr>
        <vertAlign val="superscript"/>
        <sz val="12"/>
        <color theme="1"/>
        <rFont val="Calibri"/>
        <family val="2"/>
        <scheme val="minor"/>
      </rPr>
      <t>2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</si>
  <si>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</si>
  <si>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</si>
  <si>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</si>
  <si>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</si>
  <si>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</si>
  <si>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</si>
  <si>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</si>
  <si>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</si>
  <si>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</si>
  <si>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</si>
  <si>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</si>
  <si>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</si>
  <si>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Supervisor Salary</t>
  </si>
  <si>
    <t>Supervisor</t>
  </si>
  <si>
    <t>Required
Quantity</t>
  </si>
  <si>
    <t>Number</t>
  </si>
  <si>
    <t>STAFFING and OPERATIONAL COSTS</t>
  </si>
  <si>
    <t>Overtime (Saturday - 1 and half rate)</t>
  </si>
  <si>
    <t>Overtime (Sunday - Double rate)</t>
  </si>
  <si>
    <t>NCA (National Cleaners Association) Membership Fees</t>
  </si>
  <si>
    <t>Provident Fund (Registered fund)</t>
  </si>
  <si>
    <t>ANNEXURE -B-  (Pricing Schedule)</t>
  </si>
  <si>
    <t>Cleaner salary</t>
  </si>
  <si>
    <t>Bonus (13th Cheque)</t>
  </si>
  <si>
    <t>3.  Monthly rental of Sanitary Equipment</t>
  </si>
  <si>
    <t xml:space="preserve">TOTAL PRICING 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</si>
  <si>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</si>
  <si>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</si>
  <si>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</si>
  <si>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</si>
  <si>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</si>
  <si>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</si>
  <si>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</si>
  <si>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</si>
  <si>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</si>
  <si>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</si>
  <si>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</si>
  <si>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</si>
  <si>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</si>
  <si>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</si>
  <si>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</si>
  <si>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</si>
  <si>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Years</t>
  </si>
  <si>
    <t>Monthly / 
Quarterly Cost</t>
  </si>
  <si>
    <t>STAFFING, OPERATIONAL COSTS AND OVERHEADS</t>
  </si>
  <si>
    <t>REGIONAL OFFICE</t>
  </si>
  <si>
    <t>AMATHOLE DISTRICT OFFICE</t>
  </si>
  <si>
    <t>TOTAL DIRECT COSTS</t>
  </si>
  <si>
    <t>Total 
Number</t>
  </si>
  <si>
    <t>OVERHEADS</t>
  </si>
  <si>
    <t>SUB-TOTAL</t>
  </si>
  <si>
    <t>VAT</t>
  </si>
  <si>
    <t>CLUSTER 1
TOTAL BID PRICE</t>
  </si>
  <si>
    <t>BID No.</t>
  </si>
  <si>
    <t>Name :</t>
  </si>
  <si>
    <t xml:space="preserve">Name of the Bidder:   </t>
  </si>
  <si>
    <t>Labour Rate 
per Month</t>
  </si>
  <si>
    <t>Bidder
Name :</t>
  </si>
  <si>
    <t>Company Stamp :</t>
  </si>
  <si>
    <t>EAST LONDON LOCAL OFFICE</t>
  </si>
  <si>
    <t>DUNCAN VILLAGE LOCAL OFFICE</t>
  </si>
  <si>
    <t>ADELAIDE LOCAL OFFICE</t>
  </si>
  <si>
    <t>ALICE LOCAL OFFICE</t>
  </si>
  <si>
    <t>BUTTERWORTH LOCAL OFFICE</t>
  </si>
  <si>
    <t>DIMBAZA LOCAL OFFICE</t>
  </si>
  <si>
    <t>ELLIOTDALE LOCAL OFFICE</t>
  </si>
  <si>
    <t>FORT BEAUFORT LOCAL OFFICE</t>
  </si>
  <si>
    <t>IDUTYWA LOCAL OFFICE</t>
  </si>
  <si>
    <t>KEISKAMMAHOEK LOCAL OFICE</t>
  </si>
  <si>
    <t>CENTANE LOCAL OFFICE</t>
  </si>
  <si>
    <t>MDANTSANE 1 LOCAL OFFICE</t>
  </si>
  <si>
    <t>MDANTSANE 2 LOCAL OFFICE</t>
  </si>
  <si>
    <t>NGQAMAKHWE LOCAL OFFICE</t>
  </si>
  <si>
    <t>PEDDIE LOCAL OFFICE</t>
  </si>
  <si>
    <t>STUTTERHEIM LOCAL OFFICE</t>
  </si>
  <si>
    <t>WILLOWVALE LOCAL OFFICE</t>
  </si>
  <si>
    <t>ZWELITSHA LOCAL OFFICE</t>
  </si>
  <si>
    <t>Annual / 
Quarterly Cost</t>
  </si>
  <si>
    <t>KING WILLIAM'S TOWN LOCAL OFFICE</t>
  </si>
  <si>
    <t>MIDDLEDRIFT LOCAL OFFICE</t>
  </si>
  <si>
    <t>CLUSTER 1 
TOTAL BID PRICE</t>
  </si>
  <si>
    <t>4.  Once-Off Permanent installation and maintenance</t>
  </si>
  <si>
    <t xml:space="preserve">4 packs x Urinals scented mats </t>
  </si>
  <si>
    <t>Wall mounted Toilet brush with holder for each toilet cubicle</t>
  </si>
  <si>
    <t>Wall mounted Sensor operated hand dryer for each toilet</t>
  </si>
  <si>
    <t>Wall mounted 2 x Soap dispensers per bathroom</t>
  </si>
  <si>
    <t>Wall mounted Waste paper disposable bin</t>
  </si>
  <si>
    <t xml:space="preserve">Wall mounted Lockable steel toilet paper roll holders (3 rolls holder) </t>
  </si>
  <si>
    <t>Wall mounted Seat sanitiser dispenser for each toilet cubicle</t>
  </si>
  <si>
    <t xml:space="preserve">5L x Dishwasher liquid </t>
  </si>
  <si>
    <t>5L x Refill foam Seat Sanitiser</t>
  </si>
  <si>
    <t>SASSA 2025-26 Cleaning, Sanitation, Pool Car Wash, Fumigation &amp; Pest Control</t>
  </si>
  <si>
    <t>Total cost for Monthly rental of sanitary equipment</t>
  </si>
  <si>
    <t>Total cost for Once-Off Permanent Installation and Maintenance</t>
  </si>
  <si>
    <t>Total cost for Supply of Detergents and Other items</t>
  </si>
  <si>
    <t>Total cost for the Supply / Rental of Cleaning Equipment</t>
  </si>
  <si>
    <t>Total cost for Official SASSA Vehicles Wash</t>
  </si>
  <si>
    <t>Total cost for Quarterly Office Deep Cleaning</t>
  </si>
  <si>
    <t>Total cost for Quartely Fumigation and Pest Control</t>
  </si>
  <si>
    <t>OFFICE</t>
  </si>
  <si>
    <t>AMATHOLE DISTRICT
TOTAL BID PRICE</t>
  </si>
  <si>
    <t>Total Direct Costs</t>
  </si>
  <si>
    <t>TOTAL AMATHOLE DISTRICT BID  PRICE</t>
  </si>
  <si>
    <t>TOTAL CLUSTER 1  BID  PRICE</t>
  </si>
  <si>
    <t>CLUSTER 1 - REGIONAL OFFICE , AMATHOLE DISTRICT incl Local Offices</t>
  </si>
  <si>
    <t>SALARIES AND BENEFITS for Cleaners and Supervisor</t>
  </si>
  <si>
    <t>1 Name tag per Cleaner</t>
  </si>
  <si>
    <t>Pack of 2 Skirts per Cleaner</t>
  </si>
  <si>
    <t>Pack of 2 Trousers per Cleaner</t>
  </si>
  <si>
    <t>Pack 4 Shirts  per Cleaner</t>
  </si>
  <si>
    <t>1 Pair of Protective shoes per Cleaner</t>
  </si>
  <si>
    <t>1 Jersey per Supervisor</t>
  </si>
  <si>
    <t>Pack of 6 Socks per Supervisor</t>
  </si>
  <si>
    <t>1 Name tag per Supervisor</t>
  </si>
  <si>
    <t>Pack of 2 Skirts per Supervisor</t>
  </si>
  <si>
    <t>Pack of 2 Trousers per Supervisor</t>
  </si>
  <si>
    <t>29</t>
  </si>
  <si>
    <t>Pack 4 Shirts  per Supervisor</t>
  </si>
  <si>
    <t>30</t>
  </si>
  <si>
    <t>1 Pair of Protective shoes per Supervisor</t>
  </si>
  <si>
    <t>31</t>
  </si>
  <si>
    <t>32</t>
  </si>
  <si>
    <t>TOTAL - Salary, Benefits and Uniform for Cleaners and Supervisor</t>
  </si>
  <si>
    <t>2.   Supply of Detergents and Other Items</t>
  </si>
  <si>
    <t>Hand Paper Towel matching the dispenser below 2 rolls per month</t>
  </si>
  <si>
    <t>5L x Handwash liquid</t>
  </si>
  <si>
    <t>6 x 400ml Furniture polish</t>
  </si>
  <si>
    <t>6 x 300ml Insects repilant</t>
  </si>
  <si>
    <t xml:space="preserve">48 x Bales 2ply Toilet paper </t>
  </si>
  <si>
    <r>
      <t xml:space="preserve">Micro fiber clothes </t>
    </r>
    <r>
      <rPr>
        <b/>
        <sz val="11"/>
        <rFont val="Calibri"/>
        <family val="2"/>
      </rPr>
      <t>(quarterly)</t>
    </r>
  </si>
  <si>
    <r>
      <t xml:space="preserve">Dishcloth (38 x65) </t>
    </r>
    <r>
      <rPr>
        <b/>
        <sz val="11"/>
        <rFont val="Calibri"/>
        <family val="2"/>
      </rPr>
      <t>(quarterly)</t>
    </r>
  </si>
  <si>
    <r>
      <t xml:space="preserve">Dishswab (35x35) </t>
    </r>
    <r>
      <rPr>
        <b/>
        <sz val="11"/>
        <rFont val="Calibri"/>
        <family val="2"/>
      </rPr>
      <t>(quarterly)</t>
    </r>
  </si>
  <si>
    <r>
      <t xml:space="preserve">Dusters (10's) </t>
    </r>
    <r>
      <rPr>
        <b/>
        <sz val="11"/>
        <rFont val="Calibri"/>
        <family val="2"/>
      </rPr>
      <t>( yearly)</t>
    </r>
  </si>
  <si>
    <r>
      <t xml:space="preserve">Scrubbing brushes </t>
    </r>
    <r>
      <rPr>
        <b/>
        <sz val="11"/>
        <rFont val="Calibri"/>
        <family val="2"/>
      </rPr>
      <t>(yearly)</t>
    </r>
  </si>
  <si>
    <r>
      <t xml:space="preserve">Sweeper mop </t>
    </r>
    <r>
      <rPr>
        <b/>
        <sz val="11"/>
        <rFont val="Calibri"/>
        <family val="2"/>
      </rPr>
      <t>(yearly)</t>
    </r>
  </si>
  <si>
    <r>
      <t xml:space="preserve">Scoop and Brooms </t>
    </r>
    <r>
      <rPr>
        <b/>
        <sz val="11"/>
        <rFont val="Calibri"/>
        <family val="2"/>
      </rPr>
      <t>(yearly)</t>
    </r>
  </si>
  <si>
    <r>
      <t xml:space="preserve">Install and service Digital air freshener (including batteries) </t>
    </r>
    <r>
      <rPr>
        <b/>
        <sz val="11"/>
        <color rgb="FF000000"/>
        <rFont val="Calibri"/>
        <family val="2"/>
        <scheme val="minor"/>
      </rPr>
      <t>monthly</t>
    </r>
  </si>
  <si>
    <r>
      <t xml:space="preserve">She bins </t>
    </r>
    <r>
      <rPr>
        <b/>
        <sz val="11"/>
        <color rgb="FF000000"/>
        <rFont val="Calibri"/>
        <family val="2"/>
        <scheme val="minor"/>
      </rPr>
      <t>(weekly service)</t>
    </r>
  </si>
  <si>
    <r>
      <t xml:space="preserve">Baby nappies  disposable bins </t>
    </r>
    <r>
      <rPr>
        <b/>
        <sz val="11"/>
        <color rgb="FF000000"/>
        <rFont val="Calibri"/>
        <family val="2"/>
        <scheme val="minor"/>
      </rPr>
      <t xml:space="preserve">(weekly service) </t>
    </r>
  </si>
  <si>
    <r>
      <t xml:space="preserve">5L x Medical waste bin </t>
    </r>
    <r>
      <rPr>
        <b/>
        <sz val="11"/>
        <color theme="1"/>
        <rFont val="Calibri"/>
        <family val="2"/>
        <scheme val="minor"/>
      </rPr>
      <t>(monthly service)</t>
    </r>
  </si>
  <si>
    <t>Wall mounted auto-cut hand paper towel dispenser</t>
  </si>
  <si>
    <t xml:space="preserve">Mop trolleys with steel handle &amp; pressing mechanism incl. Mop </t>
  </si>
  <si>
    <t>6.   SASSA Official Vehicles Wash (Weekly)</t>
  </si>
  <si>
    <t>7.   Pricing for quarterly Office Deep Cleaning</t>
  </si>
  <si>
    <r>
      <t>407m</t>
    </r>
    <r>
      <rPr>
        <vertAlign val="superscript"/>
        <sz val="11"/>
        <color theme="1"/>
        <rFont val="Calibri"/>
        <family val="2"/>
        <scheme val="minor"/>
      </rPr>
      <t>2</t>
    </r>
  </si>
  <si>
    <t>8.   Pricing for quarterly Fumigation and Pest Control</t>
  </si>
  <si>
    <t>Total - Salary, Benefits and Uniform for Cleaners and Supervisor</t>
  </si>
  <si>
    <t>ELLIOTDALE</t>
  </si>
  <si>
    <t>KEISKAMMAHOEK LOCAL OFFICE</t>
  </si>
  <si>
    <r>
      <t xml:space="preserve">5L x Wash &amp; Wax </t>
    </r>
    <r>
      <rPr>
        <b/>
        <sz val="11"/>
        <rFont val="Calibri"/>
        <family val="2"/>
      </rPr>
      <t>(quarterly)</t>
    </r>
  </si>
  <si>
    <r>
      <t xml:space="preserve">5L x Dashboard and Tyre polish </t>
    </r>
    <r>
      <rPr>
        <b/>
        <sz val="11"/>
        <rFont val="Calibri"/>
        <family val="2"/>
      </rPr>
      <t>(quartely)</t>
    </r>
  </si>
  <si>
    <r>
      <t xml:space="preserve">Heavy Duty black refuse bags (20 bags per roll) </t>
    </r>
    <r>
      <rPr>
        <b/>
        <sz val="11"/>
        <rFont val="Calibri"/>
        <family val="2"/>
      </rPr>
      <t>(quartely)</t>
    </r>
  </si>
  <si>
    <t>5.   Supply &amp; Rental of Cleaning Equipment</t>
  </si>
  <si>
    <r>
      <t xml:space="preserve">Vehicle wash </t>
    </r>
    <r>
      <rPr>
        <b/>
        <sz val="11"/>
        <rFont val="Calibri"/>
        <family val="2"/>
      </rPr>
      <t xml:space="preserve">(Weekly for allocated official vehicles) </t>
    </r>
  </si>
  <si>
    <r>
      <t xml:space="preserve">Deep cleaning of offices </t>
    </r>
    <r>
      <rPr>
        <b/>
        <sz val="11"/>
        <color theme="1"/>
        <rFont val="Calibri"/>
        <family val="2"/>
      </rPr>
      <t>(Quarterly)</t>
    </r>
  </si>
  <si>
    <r>
      <t xml:space="preserve">Deep cleaning of chairs </t>
    </r>
    <r>
      <rPr>
        <b/>
        <sz val="11"/>
        <color theme="1"/>
        <rFont val="Calibri"/>
        <family val="2"/>
      </rPr>
      <t>(half yearly)</t>
    </r>
  </si>
  <si>
    <r>
      <t xml:space="preserve">Deep cleaning of couches </t>
    </r>
    <r>
      <rPr>
        <b/>
        <sz val="11"/>
        <color theme="1"/>
        <rFont val="Calibri"/>
        <family val="2"/>
      </rPr>
      <t>(half yearly)</t>
    </r>
  </si>
  <si>
    <t>TOTAL LABOUR COSTS &amp; UNIFORM</t>
  </si>
  <si>
    <t>Total Labour Costs &amp; Uniform</t>
  </si>
  <si>
    <r>
      <t>5777m</t>
    </r>
    <r>
      <rPr>
        <vertAlign val="superscript"/>
        <sz val="12"/>
        <color theme="1"/>
        <rFont val="Calibri"/>
        <family val="2"/>
        <scheme val="minor"/>
      </rPr>
      <t>2</t>
    </r>
  </si>
  <si>
    <t>TOTAL REGIONAL OFFICE BID  PRICE</t>
  </si>
  <si>
    <t>1.  Salaries, Benefits and Uniform for Project Manager</t>
  </si>
  <si>
    <t>SALARIES AND BENEFITS for Project Manager</t>
  </si>
  <si>
    <t>Project Manager Salary</t>
  </si>
  <si>
    <t>TOTAL COST for Cleaners salaries and benefits</t>
  </si>
  <si>
    <t>PROJECT MANAGER - Cluster 1</t>
  </si>
  <si>
    <t>Project Manager - Cluster 1</t>
  </si>
  <si>
    <t>Pricing Schedule ANNEXURE -B-</t>
  </si>
  <si>
    <t>9.   Pricing for Grass Cutting &amp; Yard Weed Control</t>
  </si>
  <si>
    <r>
      <t xml:space="preserve">Grass cutting, Yard weed control and Cleaning </t>
    </r>
    <r>
      <rPr>
        <b/>
        <sz val="10"/>
        <color theme="1"/>
        <rFont val="Calibri"/>
        <family val="2"/>
      </rPr>
      <t>(every 2nd month)</t>
    </r>
  </si>
  <si>
    <t>Total cost for Bi-Monthly Grass Cutting and Yard Weed Control</t>
  </si>
  <si>
    <t>Total Grass Cutting and Yard Weed Control</t>
  </si>
  <si>
    <t>TOTAL GRASS CUTTING &amp; YARD WEED CONTROL</t>
  </si>
  <si>
    <r>
      <t xml:space="preserve">Grass cutting, Yard weed control and Cleaning </t>
    </r>
    <r>
      <rPr>
        <b/>
        <sz val="11"/>
        <color theme="1"/>
        <rFont val="Calibri"/>
        <family val="2"/>
      </rPr>
      <t>(every 2nd month)</t>
    </r>
  </si>
  <si>
    <t>No</t>
  </si>
  <si>
    <r>
      <t>1196.1m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</si>
  <si>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2024.8m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</si>
  <si>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410m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</si>
  <si>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707m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</si>
  <si>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3204.14m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</si>
  <si>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1246m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</si>
  <si>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1794.85m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</si>
  <si>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318m</t>
    </r>
    <r>
      <rPr>
        <vertAlign val="superscript"/>
        <sz val="12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</si>
</sst>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##0;###0"/>
    <numFmt numFmtId="165" formatCode="#,##0.00_ ;\-#,##0.00\ "/>
    <numFmt numFmtId="166" formatCode="0.0%"/>
    <numFmt numFmtId="167" formatCode="#,##0_ ;\-#,##0\ "/>
  </numFmts>
  <fonts count="3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rgb="FF000000"/>
      <name val="Calibri"/>
      <family val="2"/>
    </font>
    <font>
      <i/>
      <u/>
      <sz val="11"/>
      <color theme="1"/>
      <name val="Arial Narrow"/>
      <family val="2"/>
    </font>
    <font>
      <i/>
      <sz val="14"/>
      <color theme="1"/>
      <name val="Arial Narrow"/>
      <family val="2"/>
    </font>
    <font>
      <b/>
      <sz val="11"/>
      <color rgb="FF0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</font>
    <font>
      <vertAlign val="superscript"/>
      <sz val="11"/>
      <color theme="1"/>
      <name val="Calibri"/>
      <family val="2"/>
      <scheme val="minor"/>
    </font>
    <font>
      <sz val="14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0070C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374370555742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398">
    <xf numFmtId="0" fontId="0" fillId="0" borderId="0" xfId="0"/>
    <xf numFmtId="0" fontId="0" fillId="2" borderId="0" xfId="0" applyFill="1"/>
    <xf numFmtId="0" fontId="14" fillId="0" borderId="0" xfId="0" applyFont="1" applyAlignment="1">
      <alignment horizontal="center"/>
    </xf>
    <xf numFmtId="164" fontId="10" fillId="0" borderId="4" xfId="0" applyNumberFormat="1" applyFont="1" applyBorder="1" applyAlignment="1">
      <alignment horizontal="center" vertical="top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21" fillId="0" borderId="12" xfId="0" applyFont="1" applyBorder="1" applyAlignment="1">
      <alignment horizontal="center" wrapText="1"/>
    </xf>
    <xf numFmtId="0" fontId="21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8" xfId="0" quotePrefix="1" applyFont="1" applyBorder="1"/>
    <xf numFmtId="0" fontId="12" fillId="0" borderId="15" xfId="0" quotePrefix="1" applyFont="1" applyBorder="1"/>
    <xf numFmtId="0" fontId="12" fillId="0" borderId="8" xfId="0" applyFont="1" applyBorder="1"/>
    <xf numFmtId="0" fontId="12" fillId="0" borderId="15" xfId="0" applyFont="1" applyBorder="1" applyProtection="1">
      <protection locked="0"/>
    </xf>
    <xf numFmtId="0" fontId="12" fillId="0" borderId="0" xfId="0" applyFont="1" applyAlignment="1">
      <alignment horizontal="left"/>
    </xf>
    <xf numFmtId="166" fontId="17" fillId="0" borderId="38" xfId="2" applyNumberFormat="1" applyFont="1" applyBorder="1" applyAlignment="1">
      <alignment vertical="center"/>
    </xf>
    <xf numFmtId="0" fontId="12" fillId="0" borderId="8" xfId="0" applyFont="1" applyBorder="1" applyAlignment="1">
      <alignment wrapText="1"/>
    </xf>
    <xf numFmtId="0" fontId="23" fillId="0" borderId="0" xfId="0" applyFont="1"/>
    <xf numFmtId="0" fontId="5" fillId="0" borderId="48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" fontId="0" fillId="0" borderId="13" xfId="0" applyNumberFormat="1" applyBorder="1" applyAlignment="1">
      <alignment horizontal="right"/>
    </xf>
    <xf numFmtId="4" fontId="0" fillId="0" borderId="14" xfId="0" applyNumberFormat="1" applyBorder="1" applyAlignment="1">
      <alignment horizontal="right"/>
    </xf>
    <xf numFmtId="4" fontId="12" fillId="0" borderId="0" xfId="0" applyNumberFormat="1" applyFont="1" applyAlignment="1">
      <alignment horizontal="right"/>
    </xf>
    <xf numFmtId="4" fontId="12" fillId="0" borderId="15" xfId="0" applyNumberFormat="1" applyFon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4" fontId="3" fillId="0" borderId="6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" fontId="3" fillId="0" borderId="34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24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8" xfId="0" quotePrefix="1" applyBorder="1" applyAlignment="1" applyProtection="1">
      <alignment horizontal="center"/>
      <protection hidden="1"/>
    </xf>
    <xf numFmtId="0" fontId="9" fillId="0" borderId="1" xfId="0" applyFont="1" applyBorder="1" applyAlignment="1" applyProtection="1">
      <alignment wrapText="1"/>
      <protection hidden="1"/>
    </xf>
    <xf numFmtId="0" fontId="9" fillId="0" borderId="1" xfId="0" applyFont="1" applyBorder="1" applyProtection="1">
      <protection hidden="1"/>
    </xf>
    <xf numFmtId="0" fontId="9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4" fontId="8" fillId="3" borderId="38" xfId="0" applyNumberFormat="1" applyFont="1" applyFill="1" applyBorder="1" applyProtection="1">
      <protection locked="0"/>
    </xf>
    <xf numFmtId="165" fontId="5" fillId="3" borderId="1" xfId="1" applyNumberFormat="1" applyFont="1" applyFill="1" applyBorder="1" applyAlignment="1" applyProtection="1">
      <alignment horizontal="center" vertical="top" wrapText="1"/>
      <protection locked="0"/>
    </xf>
    <xf numFmtId="165" fontId="3" fillId="3" borderId="1" xfId="1" applyNumberFormat="1" applyFont="1" applyFill="1" applyBorder="1" applyAlignment="1" applyProtection="1">
      <alignment horizontal="center"/>
      <protection locked="0"/>
    </xf>
    <xf numFmtId="165" fontId="0" fillId="3" borderId="1" xfId="1" applyNumberFormat="1" applyFont="1" applyFill="1" applyBorder="1" applyAlignment="1" applyProtection="1">
      <alignment horizontal="center"/>
      <protection locked="0"/>
    </xf>
    <xf numFmtId="165" fontId="5" fillId="3" borderId="1" xfId="1" applyNumberFormat="1" applyFont="1" applyFill="1" applyBorder="1" applyAlignment="1" applyProtection="1">
      <alignment horizontal="center" wrapText="1"/>
      <protection locked="0"/>
    </xf>
    <xf numFmtId="4" fontId="9" fillId="3" borderId="1" xfId="0" applyNumberFormat="1" applyFont="1" applyFill="1" applyBorder="1" applyAlignment="1" applyProtection="1">
      <alignment horizontal="center"/>
      <protection locked="0"/>
    </xf>
    <xf numFmtId="4" fontId="5" fillId="3" borderId="1" xfId="1" applyNumberFormat="1" applyFont="1" applyFill="1" applyBorder="1" applyAlignment="1" applyProtection="1">
      <alignment horizontal="center" vertical="top" wrapText="1"/>
      <protection locked="0"/>
    </xf>
    <xf numFmtId="165" fontId="7" fillId="3" borderId="1" xfId="1" applyNumberFormat="1" applyFont="1" applyFill="1" applyBorder="1" applyAlignment="1" applyProtection="1">
      <alignment horizontal="center" vertical="top" wrapText="1"/>
      <protection locked="0"/>
    </xf>
    <xf numFmtId="1" fontId="11" fillId="0" borderId="32" xfId="0" applyNumberFormat="1" applyFont="1" applyBorder="1" applyAlignment="1">
      <alignment horizontal="center" vertical="center"/>
    </xf>
    <xf numFmtId="4" fontId="11" fillId="0" borderId="33" xfId="0" applyNumberFormat="1" applyFont="1" applyBorder="1" applyAlignment="1">
      <alignment horizontal="center" vertical="center"/>
    </xf>
    <xf numFmtId="43" fontId="5" fillId="0" borderId="1" xfId="1" applyFont="1" applyBorder="1" applyAlignment="1" applyProtection="1">
      <alignment horizontal="center" vertical="top" wrapText="1"/>
      <protection hidden="1"/>
    </xf>
    <xf numFmtId="43" fontId="5" fillId="0" borderId="34" xfId="1" applyFont="1" applyBorder="1" applyAlignment="1" applyProtection="1">
      <alignment horizontal="center" vertical="top" wrapText="1"/>
      <protection hidden="1"/>
    </xf>
    <xf numFmtId="43" fontId="5" fillId="0" borderId="1" xfId="1" applyFont="1" applyBorder="1" applyAlignment="1" applyProtection="1">
      <alignment horizontal="center" wrapText="1"/>
      <protection hidden="1"/>
    </xf>
    <xf numFmtId="43" fontId="5" fillId="0" borderId="34" xfId="1" applyFont="1" applyBorder="1" applyAlignment="1" applyProtection="1">
      <alignment horizontal="center" wrapText="1"/>
      <protection hidden="1"/>
    </xf>
    <xf numFmtId="0" fontId="19" fillId="0" borderId="26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167" fontId="19" fillId="3" borderId="11" xfId="1" applyNumberFormat="1" applyFont="1" applyFill="1" applyBorder="1" applyAlignment="1" applyProtection="1">
      <alignment horizontal="center" wrapText="1"/>
      <protection locked="0"/>
    </xf>
    <xf numFmtId="0" fontId="19" fillId="0" borderId="27" xfId="0" applyFont="1" applyBorder="1" applyAlignment="1">
      <alignment horizontal="center" wrapText="1"/>
    </xf>
    <xf numFmtId="167" fontId="19" fillId="3" borderId="20" xfId="1" applyNumberFormat="1" applyFont="1" applyFill="1" applyBorder="1" applyAlignment="1" applyProtection="1">
      <alignment horizontal="center" wrapText="1"/>
      <protection locked="0"/>
    </xf>
    <xf numFmtId="1" fontId="10" fillId="0" borderId="1" xfId="1" applyNumberFormat="1" applyFont="1" applyBorder="1" applyAlignment="1" applyProtection="1">
      <alignment horizontal="center" vertical="top" wrapText="1"/>
    </xf>
    <xf numFmtId="165" fontId="7" fillId="3" borderId="1" xfId="1" applyNumberFormat="1" applyFont="1" applyFill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/>
    </xf>
    <xf numFmtId="0" fontId="24" fillId="0" borderId="0" xfId="0" quotePrefix="1" applyFont="1"/>
    <xf numFmtId="0" fontId="0" fillId="0" borderId="49" xfId="0" quotePrefix="1" applyBorder="1" applyAlignment="1">
      <alignment horizontal="center" vertical="center"/>
    </xf>
    <xf numFmtId="0" fontId="0" fillId="0" borderId="41" xfId="0" quotePrefix="1" applyBorder="1" applyAlignment="1">
      <alignment horizontal="center" vertical="center"/>
    </xf>
    <xf numFmtId="0" fontId="0" fillId="0" borderId="24" xfId="0" quotePrefix="1" applyBorder="1" applyAlignment="1">
      <alignment horizontal="center" vertical="center"/>
    </xf>
    <xf numFmtId="4" fontId="2" fillId="0" borderId="10" xfId="0" applyNumberFormat="1" applyFont="1" applyBorder="1" applyAlignment="1">
      <alignment horizontal="right" wrapText="1"/>
    </xf>
    <xf numFmtId="4" fontId="2" fillId="0" borderId="0" xfId="0" applyNumberFormat="1" applyFont="1" applyAlignment="1">
      <alignment horizontal="right" wrapText="1"/>
    </xf>
    <xf numFmtId="4" fontId="2" fillId="0" borderId="15" xfId="0" applyNumberFormat="1" applyFont="1" applyBorder="1" applyAlignment="1">
      <alignment horizontal="right" wrapText="1"/>
    </xf>
    <xf numFmtId="4" fontId="2" fillId="0" borderId="21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2" fillId="0" borderId="18" xfId="0" applyNumberFormat="1" applyFont="1" applyBorder="1" applyAlignment="1">
      <alignment horizontal="right" wrapText="1"/>
    </xf>
    <xf numFmtId="0" fontId="0" fillId="0" borderId="0" xfId="0" applyAlignment="1">
      <alignment vertical="center"/>
    </xf>
    <xf numFmtId="4" fontId="8" fillId="3" borderId="49" xfId="0" applyNumberFormat="1" applyFont="1" applyFill="1" applyBorder="1" applyProtection="1">
      <protection hidden="1"/>
    </xf>
    <xf numFmtId="4" fontId="8" fillId="3" borderId="38" xfId="0" applyNumberFormat="1" applyFont="1" applyFill="1" applyBorder="1" applyProtection="1">
      <protection hidden="1"/>
    </xf>
    <xf numFmtId="43" fontId="6" fillId="0" borderId="51" xfId="1" applyFont="1" applyFill="1" applyBorder="1" applyAlignment="1">
      <alignment vertical="center" wrapText="1"/>
    </xf>
    <xf numFmtId="0" fontId="18" fillId="0" borderId="0" xfId="0" applyFont="1"/>
    <xf numFmtId="0" fontId="19" fillId="0" borderId="23" xfId="0" applyFont="1" applyBorder="1" applyAlignment="1">
      <alignment horizontal="center" wrapText="1"/>
    </xf>
    <xf numFmtId="0" fontId="27" fillId="0" borderId="0" xfId="0" applyFont="1" applyAlignment="1">
      <alignment horizontal="left"/>
    </xf>
    <xf numFmtId="0" fontId="19" fillId="0" borderId="26" xfId="0" applyFont="1" applyBorder="1" applyAlignment="1" applyProtection="1">
      <alignment horizontal="center" wrapText="1"/>
      <protection locked="0"/>
    </xf>
    <xf numFmtId="0" fontId="19" fillId="0" borderId="23" xfId="0" applyFont="1" applyBorder="1" applyAlignment="1" applyProtection="1">
      <alignment horizontal="center" wrapText="1"/>
      <protection locked="0"/>
    </xf>
    <xf numFmtId="164" fontId="10" fillId="0" borderId="6" xfId="0" applyNumberFormat="1" applyFont="1" applyBorder="1" applyAlignment="1" applyProtection="1">
      <alignment horizontal="center" vertical="top" wrapText="1"/>
      <protection locked="0"/>
    </xf>
    <xf numFmtId="0" fontId="0" fillId="0" borderId="53" xfId="0" quotePrefix="1" applyBorder="1" applyAlignment="1">
      <alignment horizontal="center"/>
    </xf>
    <xf numFmtId="165" fontId="3" fillId="3" borderId="2" xfId="1" applyNumberFormat="1" applyFont="1" applyFill="1" applyBorder="1" applyAlignment="1" applyProtection="1">
      <alignment horizontal="center"/>
      <protection locked="0"/>
    </xf>
    <xf numFmtId="4" fontId="11" fillId="0" borderId="54" xfId="0" applyNumberFormat="1" applyFont="1" applyBorder="1" applyAlignment="1" applyProtection="1">
      <alignment horizontal="right" vertical="center"/>
      <protection hidden="1"/>
    </xf>
    <xf numFmtId="4" fontId="11" fillId="0" borderId="40" xfId="0" applyNumberFormat="1" applyFont="1" applyBorder="1" applyAlignment="1" applyProtection="1">
      <alignment horizontal="right" vertical="center"/>
      <protection hidden="1"/>
    </xf>
    <xf numFmtId="0" fontId="9" fillId="2" borderId="1" xfId="0" applyFont="1" applyFill="1" applyBorder="1"/>
    <xf numFmtId="0" fontId="5" fillId="0" borderId="2" xfId="0" applyFont="1" applyBorder="1" applyAlignment="1">
      <alignment horizontal="left" vertical="top" wrapText="1"/>
    </xf>
    <xf numFmtId="4" fontId="9" fillId="3" borderId="2" xfId="0" applyNumberFormat="1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vertical="top" wrapText="1"/>
      <protection hidden="1"/>
    </xf>
    <xf numFmtId="4" fontId="5" fillId="3" borderId="2" xfId="1" applyNumberFormat="1" applyFont="1" applyFill="1" applyBorder="1" applyAlignment="1" applyProtection="1">
      <alignment horizontal="center" vertical="top" wrapText="1"/>
      <protection locked="0"/>
    </xf>
    <xf numFmtId="165" fontId="7" fillId="3" borderId="2" xfId="1" applyNumberFormat="1" applyFont="1" applyFill="1" applyBorder="1" applyAlignment="1" applyProtection="1">
      <alignment horizontal="center" vertical="top" wrapText="1"/>
      <protection locked="0"/>
    </xf>
    <xf numFmtId="4" fontId="5" fillId="3" borderId="2" xfId="0" applyNumberFormat="1" applyFont="1" applyFill="1" applyBorder="1" applyAlignment="1" applyProtection="1">
      <alignment horizontal="center"/>
      <protection locked="0"/>
    </xf>
    <xf numFmtId="165" fontId="0" fillId="3" borderId="2" xfId="1" applyNumberFormat="1" applyFont="1" applyFill="1" applyBorder="1" applyAlignment="1" applyProtection="1">
      <alignment horizontal="center"/>
      <protection locked="0"/>
    </xf>
    <xf numFmtId="4" fontId="8" fillId="0" borderId="54" xfId="0" applyNumberFormat="1" applyFont="1" applyBorder="1" applyAlignment="1" applyProtection="1">
      <alignment horizontal="right" vertical="center"/>
      <protection hidden="1"/>
    </xf>
    <xf numFmtId="4" fontId="8" fillId="0" borderId="40" xfId="0" applyNumberFormat="1" applyFont="1" applyBorder="1" applyAlignment="1" applyProtection="1">
      <alignment horizontal="right" vertical="center"/>
      <protection hidden="1"/>
    </xf>
    <xf numFmtId="0" fontId="11" fillId="0" borderId="56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0" fillId="0" borderId="53" xfId="0" quotePrefix="1" applyBorder="1" applyAlignment="1">
      <alignment horizontal="center" vertical="center"/>
    </xf>
    <xf numFmtId="0" fontId="0" fillId="2" borderId="27" xfId="0" applyFill="1" applyBorder="1"/>
    <xf numFmtId="0" fontId="3" fillId="0" borderId="1" xfId="0" applyFont="1" applyBorder="1"/>
    <xf numFmtId="0" fontId="3" fillId="0" borderId="2" xfId="0" applyFont="1" applyBorder="1"/>
    <xf numFmtId="0" fontId="5" fillId="0" borderId="1" xfId="0" applyFont="1" applyBorder="1" applyAlignment="1">
      <alignment horizontal="left" wrapText="1"/>
    </xf>
    <xf numFmtId="4" fontId="8" fillId="3" borderId="59" xfId="0" applyNumberFormat="1" applyFont="1" applyFill="1" applyBorder="1" applyProtection="1">
      <protection hidden="1"/>
    </xf>
    <xf numFmtId="4" fontId="8" fillId="3" borderId="60" xfId="0" applyNumberFormat="1" applyFont="1" applyFill="1" applyBorder="1" applyProtection="1">
      <protection hidden="1"/>
    </xf>
    <xf numFmtId="0" fontId="18" fillId="0" borderId="16" xfId="0" applyFont="1" applyBorder="1"/>
    <xf numFmtId="164" fontId="10" fillId="0" borderId="6" xfId="0" applyNumberFormat="1" applyFont="1" applyBorder="1" applyAlignment="1">
      <alignment horizontal="center" vertical="top" wrapText="1"/>
    </xf>
    <xf numFmtId="165" fontId="5" fillId="0" borderId="1" xfId="1" applyNumberFormat="1" applyFont="1" applyFill="1" applyBorder="1" applyAlignment="1" applyProtection="1">
      <alignment horizontal="center" vertical="top" wrapText="1"/>
      <protection hidden="1"/>
    </xf>
    <xf numFmtId="4" fontId="5" fillId="0" borderId="1" xfId="1" applyNumberFormat="1" applyFont="1" applyBorder="1" applyAlignment="1" applyProtection="1">
      <alignment horizontal="right" vertical="top" wrapText="1"/>
      <protection hidden="1"/>
    </xf>
    <xf numFmtId="0" fontId="5" fillId="0" borderId="2" xfId="0" applyFont="1" applyBorder="1" applyAlignment="1">
      <alignment horizontal="left" wrapText="1"/>
    </xf>
    <xf numFmtId="1" fontId="10" fillId="0" borderId="2" xfId="1" applyNumberFormat="1" applyFont="1" applyBorder="1" applyAlignment="1" applyProtection="1">
      <alignment horizontal="center" vertical="top" wrapText="1"/>
    </xf>
    <xf numFmtId="165" fontId="5" fillId="3" borderId="2" xfId="1" applyNumberFormat="1" applyFont="1" applyFill="1" applyBorder="1" applyAlignment="1" applyProtection="1">
      <alignment horizontal="center" vertical="top" wrapText="1"/>
      <protection locked="0"/>
    </xf>
    <xf numFmtId="43" fontId="5" fillId="0" borderId="2" xfId="1" applyFont="1" applyBorder="1" applyAlignment="1" applyProtection="1">
      <alignment horizontal="center" vertical="top" wrapText="1"/>
      <protection hidden="1"/>
    </xf>
    <xf numFmtId="43" fontId="5" fillId="0" borderId="32" xfId="1" applyFont="1" applyBorder="1" applyAlignment="1" applyProtection="1">
      <alignment horizontal="center" vertical="top" wrapText="1"/>
      <protection hidden="1"/>
    </xf>
    <xf numFmtId="164" fontId="6" fillId="0" borderId="54" xfId="0" applyNumberFormat="1" applyFont="1" applyBorder="1" applyAlignment="1">
      <alignment horizontal="center" vertical="center" wrapText="1"/>
    </xf>
    <xf numFmtId="0" fontId="27" fillId="4" borderId="0" xfId="0" applyFont="1" applyFill="1" applyProtection="1">
      <protection locked="0"/>
    </xf>
    <xf numFmtId="0" fontId="12" fillId="4" borderId="0" xfId="0" applyFont="1" applyFill="1" applyProtection="1">
      <protection locked="0"/>
    </xf>
    <xf numFmtId="0" fontId="27" fillId="4" borderId="0" xfId="0" quotePrefix="1" applyFont="1" applyFill="1" applyProtection="1">
      <protection locked="0"/>
    </xf>
    <xf numFmtId="0" fontId="26" fillId="4" borderId="0" xfId="0" quotePrefix="1" applyFont="1" applyFill="1" applyProtection="1">
      <protection locked="0"/>
    </xf>
    <xf numFmtId="4" fontId="5" fillId="0" borderId="49" xfId="0" applyNumberFormat="1" applyFont="1" applyBorder="1" applyAlignment="1" applyProtection="1">
      <alignment vertical="center"/>
      <protection hidden="1"/>
    </xf>
    <xf numFmtId="4" fontId="5" fillId="0" borderId="43" xfId="0" applyNumberFormat="1" applyFont="1" applyBorder="1" applyAlignment="1" applyProtection="1">
      <alignment vertical="center"/>
      <protection hidden="1"/>
    </xf>
    <xf numFmtId="4" fontId="5" fillId="0" borderId="24" xfId="0" applyNumberFormat="1" applyFont="1" applyBorder="1" applyAlignment="1" applyProtection="1">
      <alignment vertical="center"/>
      <protection hidden="1"/>
    </xf>
    <xf numFmtId="4" fontId="5" fillId="0" borderId="34" xfId="0" applyNumberFormat="1" applyFont="1" applyBorder="1" applyAlignment="1" applyProtection="1">
      <alignment vertical="center"/>
      <protection hidden="1"/>
    </xf>
    <xf numFmtId="4" fontId="5" fillId="0" borderId="38" xfId="0" applyNumberFormat="1" applyFont="1" applyBorder="1" applyAlignment="1" applyProtection="1">
      <alignment vertical="center"/>
      <protection hidden="1"/>
    </xf>
    <xf numFmtId="4" fontId="5" fillId="0" borderId="35" xfId="0" applyNumberFormat="1" applyFont="1" applyBorder="1" applyAlignment="1" applyProtection="1">
      <alignment vertical="center"/>
      <protection hidden="1"/>
    </xf>
    <xf numFmtId="4" fontId="8" fillId="0" borderId="49" xfId="0" applyNumberFormat="1" applyFont="1" applyBorder="1" applyProtection="1">
      <protection hidden="1"/>
    </xf>
    <xf numFmtId="4" fontId="8" fillId="0" borderId="43" xfId="0" applyNumberFormat="1" applyFont="1" applyBorder="1" applyProtection="1">
      <protection hidden="1"/>
    </xf>
    <xf numFmtId="4" fontId="8" fillId="0" borderId="24" xfId="0" applyNumberFormat="1" applyFont="1" applyBorder="1" applyProtection="1">
      <protection hidden="1"/>
    </xf>
    <xf numFmtId="4" fontId="8" fillId="0" borderId="34" xfId="0" applyNumberFormat="1" applyFont="1" applyBorder="1" applyProtection="1">
      <protection hidden="1"/>
    </xf>
    <xf numFmtId="4" fontId="8" fillId="4" borderId="38" xfId="0" applyNumberFormat="1" applyFont="1" applyFill="1" applyBorder="1" applyProtection="1">
      <protection hidden="1"/>
    </xf>
    <xf numFmtId="4" fontId="8" fillId="4" borderId="35" xfId="0" applyNumberFormat="1" applyFont="1" applyFill="1" applyBorder="1" applyProtection="1">
      <protection hidden="1"/>
    </xf>
    <xf numFmtId="4" fontId="8" fillId="0" borderId="38" xfId="0" applyNumberFormat="1" applyFont="1" applyBorder="1" applyProtection="1">
      <protection hidden="1"/>
    </xf>
    <xf numFmtId="4" fontId="8" fillId="0" borderId="35" xfId="0" applyNumberFormat="1" applyFont="1" applyBorder="1" applyProtection="1">
      <protection hidden="1"/>
    </xf>
    <xf numFmtId="4" fontId="17" fillId="0" borderId="50" xfId="0" applyNumberFormat="1" applyFont="1" applyBorder="1" applyProtection="1">
      <protection hidden="1"/>
    </xf>
    <xf numFmtId="4" fontId="17" fillId="0" borderId="44" xfId="0" applyNumberFormat="1" applyFont="1" applyBorder="1" applyProtection="1">
      <protection hidden="1"/>
    </xf>
    <xf numFmtId="0" fontId="19" fillId="0" borderId="33" xfId="0" applyFont="1" applyBorder="1" applyAlignment="1" applyProtection="1">
      <alignment horizontal="center" wrapText="1"/>
      <protection hidden="1"/>
    </xf>
    <xf numFmtId="0" fontId="19" fillId="0" borderId="34" xfId="0" applyFont="1" applyBorder="1" applyAlignment="1" applyProtection="1">
      <alignment horizontal="center" wrapText="1"/>
      <protection hidden="1"/>
    </xf>
    <xf numFmtId="0" fontId="20" fillId="0" borderId="33" xfId="0" applyFont="1" applyBorder="1" applyAlignment="1" applyProtection="1">
      <alignment horizontal="center" wrapText="1"/>
      <protection hidden="1"/>
    </xf>
    <xf numFmtId="0" fontId="20" fillId="0" borderId="34" xfId="0" applyFont="1" applyBorder="1" applyAlignment="1" applyProtection="1">
      <alignment horizontal="center" wrapText="1"/>
      <protection hidden="1"/>
    </xf>
    <xf numFmtId="4" fontId="17" fillId="0" borderId="38" xfId="0" applyNumberFormat="1" applyFont="1" applyBorder="1" applyProtection="1">
      <protection hidden="1"/>
    </xf>
    <xf numFmtId="4" fontId="17" fillId="0" borderId="35" xfId="0" applyNumberFormat="1" applyFont="1" applyBorder="1" applyProtection="1">
      <protection hidden="1"/>
    </xf>
    <xf numFmtId="43" fontId="5" fillId="0" borderId="27" xfId="1" applyFont="1" applyBorder="1" applyAlignment="1" applyProtection="1">
      <alignment horizontal="center" vertical="top" wrapText="1"/>
      <protection hidden="1"/>
    </xf>
    <xf numFmtId="43" fontId="5" fillId="0" borderId="35" xfId="1" applyFont="1" applyBorder="1" applyAlignment="1" applyProtection="1">
      <alignment horizontal="center" vertical="top" wrapText="1"/>
      <protection hidden="1"/>
    </xf>
    <xf numFmtId="1" fontId="10" fillId="0" borderId="1" xfId="1" applyNumberFormat="1" applyFont="1" applyBorder="1" applyAlignment="1" applyProtection="1">
      <alignment horizontal="center" vertical="top" wrapText="1"/>
      <protection hidden="1"/>
    </xf>
    <xf numFmtId="1" fontId="10" fillId="0" borderId="34" xfId="1" applyNumberFormat="1" applyFont="1" applyBorder="1" applyAlignment="1" applyProtection="1">
      <alignment horizontal="center" vertical="top" wrapText="1"/>
      <protection hidden="1"/>
    </xf>
    <xf numFmtId="43" fontId="5" fillId="0" borderId="2" xfId="1" applyFont="1" applyBorder="1" applyAlignment="1" applyProtection="1">
      <alignment horizontal="center" wrapText="1"/>
      <protection hidden="1"/>
    </xf>
    <xf numFmtId="43" fontId="5" fillId="0" borderId="32" xfId="1" applyFont="1" applyBorder="1" applyAlignment="1" applyProtection="1">
      <alignment horizontal="center" wrapText="1"/>
      <protection hidden="1"/>
    </xf>
    <xf numFmtId="43" fontId="7" fillId="0" borderId="1" xfId="1" applyFont="1" applyBorder="1" applyAlignment="1" applyProtection="1">
      <alignment horizontal="center" vertical="top" wrapText="1"/>
      <protection hidden="1"/>
    </xf>
    <xf numFmtId="43" fontId="7" fillId="0" borderId="34" xfId="1" applyFont="1" applyBorder="1" applyAlignment="1" applyProtection="1">
      <alignment horizontal="center" vertical="top" wrapText="1"/>
      <protection hidden="1"/>
    </xf>
    <xf numFmtId="43" fontId="7" fillId="0" borderId="2" xfId="1" applyFont="1" applyBorder="1" applyAlignment="1" applyProtection="1">
      <alignment horizontal="center" vertical="top" wrapText="1"/>
      <protection hidden="1"/>
    </xf>
    <xf numFmtId="43" fontId="7" fillId="0" borderId="32" xfId="1" applyFont="1" applyBorder="1" applyAlignment="1" applyProtection="1">
      <alignment horizontal="center" vertical="top" wrapText="1"/>
      <protection hidden="1"/>
    </xf>
    <xf numFmtId="4" fontId="1" fillId="0" borderId="49" xfId="0" applyNumberFormat="1" applyFont="1" applyBorder="1" applyAlignment="1" applyProtection="1">
      <alignment wrapText="1"/>
      <protection hidden="1"/>
    </xf>
    <xf numFmtId="4" fontId="1" fillId="0" borderId="43" xfId="0" applyNumberFormat="1" applyFont="1" applyBorder="1" applyAlignment="1" applyProtection="1">
      <alignment wrapText="1"/>
      <protection hidden="1"/>
    </xf>
    <xf numFmtId="43" fontId="10" fillId="0" borderId="24" xfId="1" applyFont="1" applyFill="1" applyBorder="1" applyAlignment="1" applyProtection="1">
      <alignment vertical="center" wrapText="1"/>
      <protection hidden="1"/>
    </xf>
    <xf numFmtId="43" fontId="10" fillId="0" borderId="34" xfId="1" applyFont="1" applyFill="1" applyBorder="1" applyAlignment="1" applyProtection="1">
      <alignment vertical="center" wrapText="1"/>
      <protection hidden="1"/>
    </xf>
    <xf numFmtId="43" fontId="10" fillId="0" borderId="38" xfId="1" applyFont="1" applyFill="1" applyBorder="1" applyAlignment="1" applyProtection="1">
      <alignment vertical="center" wrapText="1"/>
      <protection hidden="1"/>
    </xf>
    <xf numFmtId="43" fontId="10" fillId="0" borderId="35" xfId="1" applyFont="1" applyFill="1" applyBorder="1" applyAlignment="1" applyProtection="1">
      <alignment vertical="center" wrapText="1"/>
      <protection hidden="1"/>
    </xf>
    <xf numFmtId="4" fontId="8" fillId="0" borderId="59" xfId="0" applyNumberFormat="1" applyFont="1" applyBorder="1" applyProtection="1">
      <protection hidden="1"/>
    </xf>
    <xf numFmtId="4" fontId="8" fillId="0" borderId="63" xfId="0" applyNumberFormat="1" applyFont="1" applyBorder="1" applyProtection="1">
      <protection hidden="1"/>
    </xf>
    <xf numFmtId="4" fontId="17" fillId="0" borderId="61" xfId="0" applyNumberFormat="1" applyFont="1" applyBorder="1" applyProtection="1">
      <protection hidden="1"/>
    </xf>
    <xf numFmtId="4" fontId="17" fillId="0" borderId="40" xfId="0" applyNumberFormat="1" applyFont="1" applyBorder="1" applyProtection="1">
      <protection hidden="1"/>
    </xf>
    <xf numFmtId="0" fontId="11" fillId="5" borderId="32" xfId="0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center" vertical="center"/>
    </xf>
    <xf numFmtId="0" fontId="19" fillId="5" borderId="40" xfId="0" applyFont="1" applyFill="1" applyBorder="1" applyAlignment="1">
      <alignment horizontal="center" wrapText="1"/>
    </xf>
    <xf numFmtId="165" fontId="5" fillId="0" borderId="1" xfId="1" applyNumberFormat="1" applyFont="1" applyFill="1" applyBorder="1" applyAlignment="1" applyProtection="1">
      <alignment horizontal="center" wrapText="1"/>
      <protection hidden="1"/>
    </xf>
    <xf numFmtId="43" fontId="6" fillId="0" borderId="54" xfId="1" applyFont="1" applyFill="1" applyBorder="1" applyAlignment="1" applyProtection="1">
      <alignment horizontal="center" vertical="center" wrapText="1"/>
      <protection hidden="1"/>
    </xf>
    <xf numFmtId="43" fontId="6" fillId="0" borderId="54" xfId="1" applyFont="1" applyFill="1" applyBorder="1" applyAlignment="1" applyProtection="1">
      <alignment horizontal="center" vertical="top" wrapText="1"/>
      <protection hidden="1"/>
    </xf>
    <xf numFmtId="43" fontId="25" fillId="0" borderId="54" xfId="1" applyFont="1" applyFill="1" applyBorder="1" applyAlignment="1" applyProtection="1">
      <alignment horizontal="center" vertical="center" wrapText="1"/>
      <protection hidden="1"/>
    </xf>
    <xf numFmtId="0" fontId="31" fillId="0" borderId="2" xfId="0" applyFont="1" applyBorder="1"/>
    <xf numFmtId="0" fontId="33" fillId="0" borderId="1" xfId="0" applyFont="1" applyBorder="1" applyAlignment="1" applyProtection="1">
      <alignment horizontal="center"/>
      <protection hidden="1"/>
    </xf>
    <xf numFmtId="165" fontId="0" fillId="3" borderId="2" xfId="1" applyNumberFormat="1" applyFont="1" applyFill="1" applyBorder="1" applyAlignment="1" applyProtection="1">
      <alignment horizontal="center"/>
      <protection hidden="1"/>
    </xf>
    <xf numFmtId="0" fontId="12" fillId="0" borderId="15" xfId="0" applyFont="1" applyBorder="1" applyAlignment="1" applyProtection="1">
      <alignment horizontal="center"/>
      <protection hidden="1"/>
    </xf>
    <xf numFmtId="0" fontId="12" fillId="0" borderId="8" xfId="0" applyFont="1" applyBorder="1" applyProtection="1">
      <protection hidden="1"/>
    </xf>
    <xf numFmtId="0" fontId="27" fillId="0" borderId="0" xfId="0" applyFont="1" applyAlignment="1" applyProtection="1">
      <alignment horizontal="left"/>
      <protection hidden="1"/>
    </xf>
    <xf numFmtId="0" fontId="18" fillId="0" borderId="16" xfId="0" applyFont="1" applyBorder="1" applyProtection="1">
      <protection hidden="1"/>
    </xf>
    <xf numFmtId="0" fontId="18" fillId="0" borderId="17" xfId="0" applyFont="1" applyBorder="1" applyProtection="1">
      <protection hidden="1"/>
    </xf>
    <xf numFmtId="0" fontId="18" fillId="0" borderId="18" xfId="0" applyFont="1" applyBorder="1" applyProtection="1">
      <protection hidden="1"/>
    </xf>
    <xf numFmtId="0" fontId="19" fillId="4" borderId="40" xfId="0" applyFont="1" applyFill="1" applyBorder="1" applyAlignment="1" applyProtection="1">
      <alignment horizontal="center" wrapText="1"/>
      <protection hidden="1"/>
    </xf>
    <xf numFmtId="0" fontId="21" fillId="0" borderId="12" xfId="0" applyFont="1" applyBorder="1" applyAlignment="1" applyProtection="1">
      <alignment horizontal="center" wrapText="1"/>
      <protection hidden="1"/>
    </xf>
    <xf numFmtId="0" fontId="21" fillId="0" borderId="13" xfId="0" applyFont="1" applyBorder="1" applyAlignment="1" applyProtection="1">
      <alignment horizontal="center" wrapText="1"/>
      <protection hidden="1"/>
    </xf>
    <xf numFmtId="0" fontId="19" fillId="0" borderId="14" xfId="0" applyFont="1" applyBorder="1" applyAlignment="1" applyProtection="1">
      <alignment horizontal="center" wrapText="1"/>
      <protection hidden="1"/>
    </xf>
    <xf numFmtId="0" fontId="11" fillId="4" borderId="32" xfId="0" applyFont="1" applyFill="1" applyBorder="1" applyAlignment="1" applyProtection="1">
      <alignment horizontal="center" vertical="center"/>
      <protection hidden="1"/>
    </xf>
    <xf numFmtId="0" fontId="11" fillId="4" borderId="44" xfId="0" applyFont="1" applyFill="1" applyBorder="1" applyAlignment="1" applyProtection="1">
      <alignment horizontal="center" vertical="center"/>
      <protection hidden="1"/>
    </xf>
    <xf numFmtId="0" fontId="0" fillId="0" borderId="49" xfId="0" quotePrefix="1" applyBorder="1" applyAlignment="1" applyProtection="1">
      <alignment horizontal="center" vertical="center"/>
      <protection hidden="1"/>
    </xf>
    <xf numFmtId="0" fontId="5" fillId="0" borderId="52" xfId="0" applyFont="1" applyBorder="1" applyAlignment="1" applyProtection="1">
      <alignment vertical="center"/>
      <protection hidden="1"/>
    </xf>
    <xf numFmtId="0" fontId="0" fillId="0" borderId="41" xfId="0" quotePrefix="1" applyBorder="1" applyAlignment="1" applyProtection="1">
      <alignment horizontal="center" vertical="center"/>
      <protection hidden="1"/>
    </xf>
    <xf numFmtId="0" fontId="5" fillId="0" borderId="48" xfId="0" applyFont="1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vertical="center"/>
      <protection hidden="1"/>
    </xf>
    <xf numFmtId="166" fontId="17" fillId="0" borderId="38" xfId="2" applyNumberFormat="1" applyFont="1" applyBorder="1" applyAlignment="1" applyProtection="1">
      <alignment vertical="center"/>
      <protection hidden="1"/>
    </xf>
    <xf numFmtId="43" fontId="6" fillId="0" borderId="51" xfId="1" applyFont="1" applyFill="1" applyBorder="1" applyAlignment="1" applyProtection="1">
      <alignment vertical="center" wrapText="1"/>
      <protection hidden="1"/>
    </xf>
    <xf numFmtId="0" fontId="21" fillId="0" borderId="8" xfId="0" applyFont="1" applyBorder="1" applyAlignment="1" applyProtection="1">
      <alignment horizontal="center" wrapText="1"/>
      <protection hidden="1"/>
    </xf>
    <xf numFmtId="0" fontId="21" fillId="0" borderId="0" xfId="0" applyFont="1" applyAlignment="1" applyProtection="1">
      <alignment horizontal="center" wrapText="1"/>
      <protection hidden="1"/>
    </xf>
    <xf numFmtId="0" fontId="19" fillId="0" borderId="15" xfId="0" applyFont="1" applyBorder="1" applyAlignment="1" applyProtection="1">
      <alignment horizontal="center" wrapText="1"/>
      <protection hidden="1"/>
    </xf>
    <xf numFmtId="0" fontId="14" fillId="4" borderId="32" xfId="0" applyFont="1" applyFill="1" applyBorder="1" applyAlignment="1" applyProtection="1">
      <alignment horizontal="center" vertical="center"/>
      <protection hidden="1"/>
    </xf>
    <xf numFmtId="0" fontId="14" fillId="4" borderId="44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164" fontId="10" fillId="0" borderId="1" xfId="0" applyNumberFormat="1" applyFont="1" applyBorder="1" applyAlignment="1" applyProtection="1">
      <alignment horizontal="center" vertical="top" wrapText="1"/>
      <protection hidden="1"/>
    </xf>
    <xf numFmtId="0" fontId="5" fillId="2" borderId="1" xfId="0" applyFont="1" applyFill="1" applyBorder="1" applyAlignment="1" applyProtection="1">
      <alignment horizontal="center" vertical="top" wrapText="1"/>
      <protection hidden="1"/>
    </xf>
    <xf numFmtId="164" fontId="10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5" fillId="0" borderId="1" xfId="0" applyNumberFormat="1" applyFont="1" applyBorder="1" applyAlignment="1" applyProtection="1">
      <alignment horizontal="center" vertical="top" wrapText="1"/>
      <protection hidden="1"/>
    </xf>
    <xf numFmtId="0" fontId="5" fillId="0" borderId="4" xfId="0" applyFont="1" applyBorder="1" applyAlignment="1" applyProtection="1">
      <alignment horizontal="center" vertical="top" wrapText="1"/>
      <protection hidden="1"/>
    </xf>
    <xf numFmtId="164" fontId="10" fillId="0" borderId="4" xfId="0" applyNumberFormat="1" applyFont="1" applyBorder="1" applyAlignment="1" applyProtection="1">
      <alignment horizontal="center" vertical="top" wrapText="1"/>
      <protection hidden="1"/>
    </xf>
    <xf numFmtId="164" fontId="5" fillId="0" borderId="4" xfId="0" applyNumberFormat="1" applyFont="1" applyBorder="1" applyAlignment="1" applyProtection="1">
      <alignment horizontal="center" vertical="top" wrapText="1"/>
      <protection hidden="1"/>
    </xf>
    <xf numFmtId="164" fontId="10" fillId="0" borderId="2" xfId="0" applyNumberFormat="1" applyFont="1" applyBorder="1" applyAlignment="1" applyProtection="1">
      <alignment horizontal="center" vertical="top" wrapText="1"/>
      <protection hidden="1"/>
    </xf>
    <xf numFmtId="164" fontId="10" fillId="0" borderId="1" xfId="0" applyNumberFormat="1" applyFont="1" applyBorder="1" applyAlignment="1" applyProtection="1">
      <alignment horizontal="center" wrapText="1"/>
      <protection hidden="1"/>
    </xf>
    <xf numFmtId="0" fontId="19" fillId="0" borderId="3" xfId="0" applyFont="1" applyBorder="1" applyAlignment="1" applyProtection="1">
      <alignment horizontal="center" wrapText="1"/>
      <protection hidden="1"/>
    </xf>
    <xf numFmtId="0" fontId="19" fillId="0" borderId="27" xfId="0" applyFont="1" applyBorder="1" applyAlignment="1" applyProtection="1">
      <alignment horizontal="center" wrapText="1"/>
      <protection hidden="1"/>
    </xf>
    <xf numFmtId="0" fontId="34" fillId="0" borderId="1" xfId="0" applyFont="1" applyBorder="1" applyAlignment="1" applyProtection="1">
      <alignment horizontal="center"/>
      <protection hidden="1"/>
    </xf>
    <xf numFmtId="164" fontId="5" fillId="0" borderId="1" xfId="0" applyNumberFormat="1" applyFont="1" applyBorder="1" applyAlignment="1" applyProtection="1">
      <alignment horizontal="center" vertical="top" wrapText="1"/>
      <protection locked="0" hidden="1"/>
    </xf>
    <xf numFmtId="0" fontId="5" fillId="2" borderId="1" xfId="0" applyFont="1" applyFill="1" applyBorder="1" applyAlignment="1" applyProtection="1">
      <alignment horizontal="center" vertical="top" wrapText="1"/>
      <protection locked="0" hidden="1"/>
    </xf>
    <xf numFmtId="164" fontId="10" fillId="0" borderId="1" xfId="0" applyNumberFormat="1" applyFont="1" applyBorder="1" applyAlignment="1" applyProtection="1">
      <alignment horizontal="center" vertical="top" wrapText="1"/>
      <protection locked="0" hidden="1"/>
    </xf>
    <xf numFmtId="0" fontId="5" fillId="0" borderId="4" xfId="0" applyFont="1" applyBorder="1" applyAlignment="1" applyProtection="1">
      <alignment horizontal="center" vertical="top" wrapText="1"/>
      <protection locked="0" hidden="1"/>
    </xf>
    <xf numFmtId="164" fontId="10" fillId="0" borderId="4" xfId="0" applyNumberFormat="1" applyFont="1" applyBorder="1" applyAlignment="1" applyProtection="1">
      <alignment horizontal="center" vertical="top" wrapText="1"/>
      <protection locked="0" hidden="1"/>
    </xf>
    <xf numFmtId="164" fontId="5" fillId="0" borderId="4" xfId="0" applyNumberFormat="1" applyFont="1" applyBorder="1" applyAlignment="1" applyProtection="1">
      <alignment horizontal="center" vertical="top" wrapText="1"/>
      <protection locked="0" hidden="1"/>
    </xf>
    <xf numFmtId="164" fontId="10" fillId="0" borderId="2" xfId="0" applyNumberFormat="1" applyFont="1" applyBorder="1" applyAlignment="1" applyProtection="1">
      <alignment horizontal="center" vertical="top" wrapText="1"/>
      <protection locked="0" hidden="1"/>
    </xf>
    <xf numFmtId="4" fontId="17" fillId="0" borderId="24" xfId="0" applyNumberFormat="1" applyFont="1" applyBorder="1" applyAlignment="1" applyProtection="1">
      <alignment vertical="center"/>
      <protection hidden="1"/>
    </xf>
    <xf numFmtId="4" fontId="17" fillId="0" borderId="34" xfId="0" applyNumberFormat="1" applyFont="1" applyBorder="1" applyAlignment="1" applyProtection="1">
      <alignment vertical="center"/>
      <protection hidden="1"/>
    </xf>
    <xf numFmtId="43" fontId="28" fillId="0" borderId="37" xfId="1" applyFont="1" applyFill="1" applyBorder="1" applyAlignment="1" applyProtection="1">
      <alignment horizontal="center" vertical="center" wrapText="1"/>
      <protection hidden="1"/>
    </xf>
    <xf numFmtId="43" fontId="28" fillId="0" borderId="46" xfId="1" applyFont="1" applyFill="1" applyBorder="1" applyAlignment="1" applyProtection="1">
      <alignment horizontal="center" vertical="center" wrapText="1"/>
      <protection hidden="1"/>
    </xf>
    <xf numFmtId="0" fontId="35" fillId="0" borderId="25" xfId="0" applyFont="1" applyBorder="1" applyAlignment="1" applyProtection="1">
      <alignment horizontal="center" wrapText="1"/>
      <protection hidden="1"/>
    </xf>
    <xf numFmtId="0" fontId="35" fillId="0" borderId="6" xfId="0" applyFont="1" applyBorder="1" applyAlignment="1" applyProtection="1">
      <alignment horizontal="center" wrapText="1"/>
      <protection hidden="1"/>
    </xf>
    <xf numFmtId="43" fontId="6" fillId="0" borderId="22" xfId="1" applyFont="1" applyFill="1" applyBorder="1" applyAlignment="1" applyProtection="1">
      <alignment horizontal="center" vertical="center" wrapText="1"/>
      <protection hidden="1"/>
    </xf>
    <xf numFmtId="43" fontId="6" fillId="0" borderId="30" xfId="1" applyFont="1" applyFill="1" applyBorder="1" applyAlignment="1" applyProtection="1">
      <alignment horizontal="center" vertical="center" wrapText="1"/>
      <protection hidden="1"/>
    </xf>
    <xf numFmtId="0" fontId="20" fillId="0" borderId="16" xfId="0" applyFont="1" applyBorder="1" applyAlignment="1" applyProtection="1">
      <alignment horizontal="center" wrapText="1"/>
      <protection hidden="1"/>
    </xf>
    <xf numFmtId="0" fontId="20" fillId="0" borderId="17" xfId="0" applyFont="1" applyBorder="1" applyAlignment="1" applyProtection="1">
      <alignment horizontal="center" wrapText="1"/>
      <protection hidden="1"/>
    </xf>
    <xf numFmtId="0" fontId="20" fillId="0" borderId="19" xfId="0" applyFont="1" applyBorder="1" applyAlignment="1" applyProtection="1">
      <alignment horizontal="center" wrapText="1"/>
      <protection hidden="1"/>
    </xf>
    <xf numFmtId="43" fontId="28" fillId="0" borderId="28" xfId="1" applyFont="1" applyFill="1" applyBorder="1" applyAlignment="1" applyProtection="1">
      <alignment horizontal="center" vertical="center" wrapText="1"/>
      <protection hidden="1"/>
    </xf>
    <xf numFmtId="43" fontId="28" fillId="0" borderId="7" xfId="1" applyFont="1" applyFill="1" applyBorder="1" applyAlignment="1" applyProtection="1">
      <alignment horizontal="center" vertical="center" wrapText="1"/>
      <protection hidden="1"/>
    </xf>
    <xf numFmtId="43" fontId="22" fillId="0" borderId="29" xfId="1" applyFont="1" applyFill="1" applyBorder="1" applyAlignment="1" applyProtection="1">
      <alignment horizontal="center" vertical="center" wrapText="1"/>
      <protection hidden="1"/>
    </xf>
    <xf numFmtId="43" fontId="22" fillId="0" borderId="17" xfId="1" applyFont="1" applyFill="1" applyBorder="1" applyAlignment="1" applyProtection="1">
      <alignment horizontal="center" vertical="center" wrapText="1"/>
      <protection hidden="1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30" fillId="0" borderId="8" xfId="0" quotePrefix="1" applyFont="1" applyBorder="1" applyAlignment="1">
      <alignment horizontal="center"/>
    </xf>
    <xf numFmtId="0" fontId="30" fillId="0" borderId="0" xfId="0" quotePrefix="1" applyFont="1" applyAlignment="1">
      <alignment horizontal="center"/>
    </xf>
    <xf numFmtId="0" fontId="30" fillId="0" borderId="15" xfId="0" quotePrefix="1" applyFont="1" applyBorder="1" applyAlignment="1">
      <alignment horizontal="center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17" xfId="0" applyFont="1" applyBorder="1" applyAlignment="1" applyProtection="1">
      <alignment horizont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20" fillId="0" borderId="29" xfId="0" applyFont="1" applyBorder="1" applyAlignment="1" applyProtection="1">
      <alignment horizontal="center" wrapText="1"/>
      <protection hidden="1"/>
    </xf>
    <xf numFmtId="0" fontId="20" fillId="0" borderId="45" xfId="0" applyFont="1" applyBorder="1" applyAlignment="1" applyProtection="1">
      <alignment horizontal="center" wrapText="1"/>
      <protection hidden="1"/>
    </xf>
    <xf numFmtId="0" fontId="20" fillId="0" borderId="47" xfId="0" applyFont="1" applyBorder="1" applyAlignment="1" applyProtection="1">
      <alignment horizontal="center" wrapText="1"/>
      <protection hidden="1"/>
    </xf>
    <xf numFmtId="0" fontId="20" fillId="4" borderId="29" xfId="0" applyFont="1" applyFill="1" applyBorder="1" applyAlignment="1" applyProtection="1">
      <alignment horizontal="center" wrapText="1"/>
      <protection hidden="1"/>
    </xf>
    <xf numFmtId="0" fontId="20" fillId="4" borderId="45" xfId="0" applyFont="1" applyFill="1" applyBorder="1" applyAlignment="1" applyProtection="1">
      <alignment horizontal="center" wrapText="1"/>
      <protection hidden="1"/>
    </xf>
    <xf numFmtId="0" fontId="20" fillId="4" borderId="39" xfId="0" applyFont="1" applyFill="1" applyBorder="1" applyAlignment="1" applyProtection="1">
      <alignment horizontal="center" wrapText="1"/>
      <protection hidden="1"/>
    </xf>
    <xf numFmtId="0" fontId="20" fillId="0" borderId="28" xfId="0" applyFont="1" applyBorder="1" applyAlignment="1" applyProtection="1">
      <alignment horizontal="center" wrapText="1"/>
      <protection hidden="1"/>
    </xf>
    <xf numFmtId="0" fontId="20" fillId="0" borderId="7" xfId="0" applyFont="1" applyBorder="1" applyAlignment="1" applyProtection="1">
      <alignment horizontal="center" wrapText="1"/>
      <protection hidden="1"/>
    </xf>
    <xf numFmtId="0" fontId="20" fillId="0" borderId="11" xfId="0" applyFont="1" applyBorder="1" applyAlignment="1" applyProtection="1">
      <alignment horizontal="center" wrapText="1"/>
      <protection hidden="1"/>
    </xf>
    <xf numFmtId="0" fontId="20" fillId="0" borderId="25" xfId="0" applyFont="1" applyBorder="1" applyAlignment="1" applyProtection="1">
      <alignment horizontal="center" wrapText="1"/>
      <protection hidden="1"/>
    </xf>
    <xf numFmtId="0" fontId="20" fillId="0" borderId="6" xfId="0" applyFont="1" applyBorder="1" applyAlignment="1" applyProtection="1">
      <alignment horizontal="center" wrapText="1"/>
      <protection hidden="1"/>
    </xf>
    <xf numFmtId="0" fontId="20" fillId="0" borderId="5" xfId="0" applyFont="1" applyBorder="1" applyAlignment="1" applyProtection="1">
      <alignment horizontal="center" wrapText="1"/>
      <protection hidden="1"/>
    </xf>
    <xf numFmtId="0" fontId="20" fillId="4" borderId="22" xfId="0" applyFont="1" applyFill="1" applyBorder="1" applyAlignment="1" applyProtection="1">
      <alignment horizontal="center" vertical="center" wrapText="1"/>
      <protection hidden="1"/>
    </xf>
    <xf numFmtId="0" fontId="20" fillId="4" borderId="30" xfId="0" applyFont="1" applyFill="1" applyBorder="1" applyAlignment="1" applyProtection="1">
      <alignment horizontal="center" vertical="center"/>
      <protection hidden="1"/>
    </xf>
    <xf numFmtId="0" fontId="20" fillId="4" borderId="31" xfId="0" applyFont="1" applyFill="1" applyBorder="1" applyAlignment="1" applyProtection="1">
      <alignment horizontal="center" vertical="center"/>
      <protection hidden="1"/>
    </xf>
    <xf numFmtId="0" fontId="20" fillId="4" borderId="36" xfId="0" applyFont="1" applyFill="1" applyBorder="1" applyAlignment="1" applyProtection="1">
      <alignment horizontal="center" vertical="center" wrapText="1"/>
      <protection hidden="1"/>
    </xf>
    <xf numFmtId="0" fontId="20" fillId="4" borderId="9" xfId="0" applyFont="1" applyFill="1" applyBorder="1" applyAlignment="1" applyProtection="1">
      <alignment horizontal="center" vertical="center" wrapText="1"/>
      <protection hidden="1"/>
    </xf>
    <xf numFmtId="0" fontId="20" fillId="4" borderId="16" xfId="0" applyFont="1" applyFill="1" applyBorder="1" applyAlignment="1" applyProtection="1">
      <alignment horizontal="center" vertical="center" wrapText="1"/>
      <protection hidden="1"/>
    </xf>
    <xf numFmtId="0" fontId="20" fillId="4" borderId="19" xfId="0" applyFont="1" applyFill="1" applyBorder="1" applyAlignment="1" applyProtection="1">
      <alignment horizontal="center" vertical="center" wrapText="1"/>
      <protection hidden="1"/>
    </xf>
    <xf numFmtId="0" fontId="14" fillId="4" borderId="2" xfId="0" applyFont="1" applyFill="1" applyBorder="1" applyAlignment="1" applyProtection="1">
      <alignment horizontal="center" vertical="center"/>
      <protection hidden="1"/>
    </xf>
    <xf numFmtId="0" fontId="14" fillId="4" borderId="42" xfId="0" applyFont="1" applyFill="1" applyBorder="1" applyAlignment="1" applyProtection="1">
      <alignment horizontal="center" vertical="center"/>
      <protection hidden="1"/>
    </xf>
    <xf numFmtId="43" fontId="28" fillId="0" borderId="22" xfId="1" applyFont="1" applyFill="1" applyBorder="1" applyAlignment="1" applyProtection="1">
      <alignment horizontal="center" vertical="center" wrapText="1"/>
      <protection hidden="1"/>
    </xf>
    <xf numFmtId="43" fontId="28" fillId="0" borderId="30" xfId="1" applyFont="1" applyFill="1" applyBorder="1" applyAlignment="1" applyProtection="1">
      <alignment horizontal="center" vertical="center" wrapText="1"/>
      <protection hidden="1"/>
    </xf>
    <xf numFmtId="0" fontId="21" fillId="0" borderId="25" xfId="0" applyFont="1" applyBorder="1" applyAlignment="1" applyProtection="1">
      <alignment horizontal="center" wrapText="1"/>
      <protection hidden="1"/>
    </xf>
    <xf numFmtId="0" fontId="21" fillId="0" borderId="6" xfId="0" applyFont="1" applyBorder="1" applyAlignment="1" applyProtection="1">
      <alignment horizontal="center" wrapText="1"/>
      <protection hidden="1"/>
    </xf>
    <xf numFmtId="0" fontId="21" fillId="0" borderId="5" xfId="0" applyFont="1" applyBorder="1" applyAlignment="1" applyProtection="1">
      <alignment horizontal="center" wrapText="1"/>
      <protection hidden="1"/>
    </xf>
    <xf numFmtId="0" fontId="11" fillId="4" borderId="2" xfId="0" applyFont="1" applyFill="1" applyBorder="1" applyAlignment="1" applyProtection="1">
      <alignment horizontal="center" vertical="center"/>
      <protection hidden="1"/>
    </xf>
    <xf numFmtId="0" fontId="11" fillId="4" borderId="42" xfId="0" applyFont="1" applyFill="1" applyBorder="1" applyAlignment="1" applyProtection="1">
      <alignment horizontal="center" vertical="center"/>
      <protection hidden="1"/>
    </xf>
    <xf numFmtId="43" fontId="6" fillId="0" borderId="28" xfId="1" applyFont="1" applyFill="1" applyBorder="1" applyAlignment="1" applyProtection="1">
      <alignment horizontal="center" vertical="center" wrapText="1"/>
      <protection hidden="1"/>
    </xf>
    <xf numFmtId="43" fontId="6" fillId="0" borderId="7" xfId="1" applyFont="1" applyFill="1" applyBorder="1" applyAlignment="1" applyProtection="1">
      <alignment horizontal="center" vertical="center" wrapText="1"/>
      <protection hidden="1"/>
    </xf>
    <xf numFmtId="0" fontId="21" fillId="0" borderId="16" xfId="0" applyFont="1" applyBorder="1" applyAlignment="1" applyProtection="1">
      <alignment horizontal="center" wrapText="1"/>
      <protection hidden="1"/>
    </xf>
    <xf numFmtId="0" fontId="21" fillId="0" borderId="17" xfId="0" applyFont="1" applyBorder="1" applyAlignment="1" applyProtection="1">
      <alignment horizontal="center" wrapText="1"/>
      <protection hidden="1"/>
    </xf>
    <xf numFmtId="0" fontId="21" fillId="0" borderId="19" xfId="0" applyFont="1" applyBorder="1" applyAlignment="1" applyProtection="1">
      <alignment horizontal="center" wrapText="1"/>
      <protection hidden="1"/>
    </xf>
    <xf numFmtId="0" fontId="21" fillId="0" borderId="28" xfId="0" applyFont="1" applyBorder="1" applyAlignment="1" applyProtection="1">
      <alignment horizontal="center" wrapText="1"/>
      <protection hidden="1"/>
    </xf>
    <xf numFmtId="0" fontId="21" fillId="0" borderId="7" xfId="0" applyFont="1" applyBorder="1" applyAlignment="1" applyProtection="1">
      <alignment horizontal="center" wrapText="1"/>
      <protection hidden="1"/>
    </xf>
    <xf numFmtId="0" fontId="21" fillId="0" borderId="11" xfId="0" applyFont="1" applyBorder="1" applyAlignment="1" applyProtection="1">
      <alignment horizontal="center" wrapText="1"/>
      <protection hidden="1"/>
    </xf>
    <xf numFmtId="0" fontId="12" fillId="0" borderId="8" xfId="0" applyFont="1" applyBorder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12" fillId="0" borderId="15" xfId="0" applyFont="1" applyBorder="1" applyAlignment="1" applyProtection="1">
      <alignment horizontal="center"/>
      <protection hidden="1"/>
    </xf>
    <xf numFmtId="0" fontId="24" fillId="0" borderId="8" xfId="0" quotePrefix="1" applyFont="1" applyBorder="1" applyAlignment="1" applyProtection="1">
      <alignment horizontal="center"/>
      <protection hidden="1"/>
    </xf>
    <xf numFmtId="0" fontId="24" fillId="0" borderId="0" xfId="0" quotePrefix="1" applyFont="1" applyAlignment="1" applyProtection="1">
      <alignment horizontal="center"/>
      <protection hidden="1"/>
    </xf>
    <xf numFmtId="0" fontId="24" fillId="0" borderId="15" xfId="0" quotePrefix="1" applyFont="1" applyBorder="1" applyAlignment="1" applyProtection="1">
      <alignment horizontal="center"/>
      <protection hidden="1"/>
    </xf>
    <xf numFmtId="0" fontId="27" fillId="0" borderId="0" xfId="0" applyFont="1" applyAlignment="1" applyProtection="1">
      <alignment horizontal="left"/>
      <protection hidden="1"/>
    </xf>
    <xf numFmtId="0" fontId="17" fillId="0" borderId="8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5" xfId="0" applyFont="1" applyBorder="1" applyAlignment="1">
      <alignment horizontal="center"/>
    </xf>
    <xf numFmtId="0" fontId="12" fillId="0" borderId="8" xfId="0" applyFont="1" applyBorder="1" applyAlignment="1">
      <alignment horizontal="right"/>
    </xf>
    <xf numFmtId="0" fontId="12" fillId="0" borderId="0" xfId="0" applyFont="1" applyAlignment="1">
      <alignment horizontal="right"/>
    </xf>
    <xf numFmtId="0" fontId="24" fillId="0" borderId="8" xfId="0" quotePrefix="1" applyFont="1" applyBorder="1" applyAlignment="1">
      <alignment horizontal="center"/>
    </xf>
    <xf numFmtId="0" fontId="24" fillId="0" borderId="0" xfId="0" quotePrefix="1" applyFont="1" applyAlignment="1">
      <alignment horizontal="center"/>
    </xf>
    <xf numFmtId="0" fontId="24" fillId="0" borderId="15" xfId="0" quotePrefix="1" applyFont="1" applyBorder="1" applyAlignment="1">
      <alignment horizont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4" fillId="0" borderId="25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29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19" fillId="0" borderId="16" xfId="0" applyFont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4" fillId="0" borderId="2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3" fontId="10" fillId="0" borderId="25" xfId="1" applyFont="1" applyFill="1" applyBorder="1" applyAlignment="1">
      <alignment horizontal="left" vertical="center" wrapText="1"/>
    </xf>
    <xf numFmtId="43" fontId="10" fillId="0" borderId="57" xfId="1" applyFont="1" applyFill="1" applyBorder="1" applyAlignment="1">
      <alignment horizontal="left" vertical="center" wrapText="1"/>
    </xf>
    <xf numFmtId="43" fontId="10" fillId="0" borderId="37" xfId="1" applyFont="1" applyFill="1" applyBorder="1" applyAlignment="1">
      <alignment horizontal="left" vertical="center" wrapText="1"/>
    </xf>
    <xf numFmtId="43" fontId="10" fillId="0" borderId="58" xfId="1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5" fillId="0" borderId="22" xfId="0" applyFont="1" applyBorder="1" applyAlignment="1">
      <alignment horizontal="left" wrapText="1"/>
    </xf>
    <xf numFmtId="0" fontId="5" fillId="0" borderId="31" xfId="0" applyFont="1" applyBorder="1" applyAlignment="1">
      <alignment horizontal="left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3" fontId="6" fillId="0" borderId="29" xfId="1" applyFont="1" applyFill="1" applyBorder="1" applyAlignment="1">
      <alignment horizontal="center" vertical="center" wrapText="1"/>
    </xf>
    <xf numFmtId="43" fontId="6" fillId="0" borderId="45" xfId="1" applyFont="1" applyFill="1" applyBorder="1" applyAlignment="1">
      <alignment horizontal="center" vertical="center" wrapText="1"/>
    </xf>
    <xf numFmtId="43" fontId="6" fillId="0" borderId="39" xfId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>
      <alignment horizontal="center" wrapText="1"/>
    </xf>
    <xf numFmtId="0" fontId="4" fillId="0" borderId="45" xfId="0" applyFont="1" applyBorder="1" applyAlignment="1">
      <alignment horizontal="center" wrapText="1"/>
    </xf>
    <xf numFmtId="0" fontId="4" fillId="0" borderId="39" xfId="0" applyFont="1" applyBorder="1" applyAlignment="1">
      <alignment horizontal="center" wrapText="1"/>
    </xf>
    <xf numFmtId="43" fontId="6" fillId="0" borderId="22" xfId="1" applyFont="1" applyFill="1" applyBorder="1" applyAlignment="1">
      <alignment horizontal="center" vertical="center" wrapText="1"/>
    </xf>
    <xf numFmtId="43" fontId="6" fillId="0" borderId="30" xfId="1" applyFont="1" applyFill="1" applyBorder="1" applyAlignment="1">
      <alignment horizontal="center" vertical="center" wrapText="1"/>
    </xf>
    <xf numFmtId="43" fontId="6" fillId="0" borderId="31" xfId="1" applyFont="1" applyFill="1" applyBorder="1" applyAlignment="1">
      <alignment horizontal="center" vertical="center" wrapText="1"/>
    </xf>
    <xf numFmtId="43" fontId="28" fillId="0" borderId="37" xfId="1" applyFont="1" applyFill="1" applyBorder="1" applyAlignment="1">
      <alignment horizontal="center" vertical="center" wrapText="1"/>
    </xf>
    <xf numFmtId="43" fontId="28" fillId="0" borderId="46" xfId="1" applyFont="1" applyFill="1" applyBorder="1" applyAlignment="1">
      <alignment horizontal="center" vertical="center" wrapText="1"/>
    </xf>
    <xf numFmtId="43" fontId="28" fillId="0" borderId="58" xfId="1" applyFont="1" applyFill="1" applyBorder="1" applyAlignment="1">
      <alignment horizontal="center" vertical="center" wrapText="1"/>
    </xf>
    <xf numFmtId="43" fontId="6" fillId="0" borderId="28" xfId="1" applyFont="1" applyFill="1" applyBorder="1" applyAlignment="1">
      <alignment horizontal="center" vertical="center" wrapText="1"/>
    </xf>
    <xf numFmtId="43" fontId="6" fillId="0" borderId="7" xfId="1" applyFont="1" applyFill="1" applyBorder="1" applyAlignment="1">
      <alignment horizontal="center" vertical="center" wrapText="1"/>
    </xf>
    <xf numFmtId="43" fontId="6" fillId="0" borderId="62" xfId="1" applyFont="1" applyFill="1" applyBorder="1" applyAlignment="1">
      <alignment horizontal="center" vertical="center" wrapText="1"/>
    </xf>
    <xf numFmtId="43" fontId="6" fillId="0" borderId="51" xfId="1" applyFont="1" applyFill="1" applyBorder="1" applyAlignment="1">
      <alignment horizontal="left" vertical="center" wrapText="1"/>
    </xf>
    <xf numFmtId="43" fontId="6" fillId="0" borderId="58" xfId="1" applyFont="1" applyFill="1" applyBorder="1" applyAlignment="1">
      <alignment horizontal="left" vertical="center" wrapText="1"/>
    </xf>
    <xf numFmtId="43" fontId="22" fillId="0" borderId="29" xfId="1" applyFont="1" applyFill="1" applyBorder="1" applyAlignment="1">
      <alignment horizontal="center" vertical="center" wrapText="1"/>
    </xf>
    <xf numFmtId="43" fontId="22" fillId="0" borderId="45" xfId="1" applyFont="1" applyFill="1" applyBorder="1" applyAlignment="1">
      <alignment horizontal="center" vertical="center" wrapText="1"/>
    </xf>
    <xf numFmtId="43" fontId="22" fillId="0" borderId="47" xfId="1" applyFont="1" applyFill="1" applyBorder="1" applyAlignment="1">
      <alignment horizontal="center" vertical="center" wrapText="1"/>
    </xf>
    <xf numFmtId="43" fontId="6" fillId="0" borderId="25" xfId="1" applyFont="1" applyFill="1" applyBorder="1" applyAlignment="1">
      <alignment horizontal="center" vertical="center" wrapText="1"/>
    </xf>
    <xf numFmtId="43" fontId="6" fillId="0" borderId="6" xfId="1" applyFont="1" applyFill="1" applyBorder="1" applyAlignment="1">
      <alignment horizontal="center" vertical="center" wrapText="1"/>
    </xf>
    <xf numFmtId="43" fontId="6" fillId="0" borderId="57" xfId="1" applyFont="1" applyFill="1" applyBorder="1" applyAlignment="1">
      <alignment horizontal="center" vertical="center" wrapText="1"/>
    </xf>
    <xf numFmtId="43" fontId="22" fillId="0" borderId="17" xfId="1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 wrapText="1"/>
    </xf>
    <xf numFmtId="0" fontId="21" fillId="0" borderId="46" xfId="0" applyFont="1" applyBorder="1" applyAlignment="1">
      <alignment horizontal="center" wrapText="1"/>
    </xf>
    <xf numFmtId="0" fontId="21" fillId="0" borderId="20" xfId="0" applyFont="1" applyBorder="1" applyAlignment="1">
      <alignment horizont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30" xfId="0" applyFont="1" applyFill="1" applyBorder="1" applyAlignment="1">
      <alignment horizontal="center" vertical="center"/>
    </xf>
    <xf numFmtId="0" fontId="20" fillId="5" borderId="31" xfId="0" applyFont="1" applyFill="1" applyBorder="1" applyAlignment="1">
      <alignment horizontal="center" vertical="center"/>
    </xf>
    <xf numFmtId="0" fontId="20" fillId="5" borderId="36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21" fillId="0" borderId="28" xfId="0" applyFont="1" applyBorder="1" applyAlignment="1">
      <alignment horizontal="center" wrapText="1"/>
    </xf>
    <xf numFmtId="0" fontId="21" fillId="0" borderId="7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18" fillId="0" borderId="16" xfId="0" applyFont="1" applyBorder="1" applyAlignment="1">
      <alignment horizontal="center"/>
    </xf>
    <xf numFmtId="0" fontId="20" fillId="0" borderId="29" xfId="0" applyFont="1" applyBorder="1" applyAlignment="1">
      <alignment horizontal="center" wrapText="1"/>
    </xf>
    <xf numFmtId="0" fontId="20" fillId="0" borderId="45" xfId="0" applyFont="1" applyBorder="1" applyAlignment="1">
      <alignment horizontal="center" wrapText="1"/>
    </xf>
    <xf numFmtId="0" fontId="20" fillId="0" borderId="47" xfId="0" applyFont="1" applyBorder="1" applyAlignment="1">
      <alignment horizontal="center" wrapText="1"/>
    </xf>
    <xf numFmtId="0" fontId="20" fillId="5" borderId="29" xfId="0" applyFont="1" applyFill="1" applyBorder="1" applyAlignment="1">
      <alignment horizontal="center" wrapText="1"/>
    </xf>
    <xf numFmtId="0" fontId="20" fillId="5" borderId="45" xfId="0" applyFont="1" applyFill="1" applyBorder="1" applyAlignment="1">
      <alignment horizontal="center" wrapText="1"/>
    </xf>
    <xf numFmtId="0" fontId="20" fillId="5" borderId="39" xfId="0" applyFont="1" applyFill="1" applyBorder="1" applyAlignment="1">
      <alignment horizontal="center" wrapText="1"/>
    </xf>
    <xf numFmtId="43" fontId="6" fillId="3" borderId="37" xfId="1" applyFont="1" applyFill="1" applyBorder="1" applyAlignment="1" applyProtection="1">
      <alignment horizontal="center" vertical="center" wrapText="1"/>
    </xf>
    <xf numFmtId="43" fontId="6" fillId="3" borderId="46" xfId="1" applyFont="1" applyFill="1" applyBorder="1" applyAlignment="1" applyProtection="1">
      <alignment horizontal="center" vertical="center" wrapText="1"/>
    </xf>
    <xf numFmtId="43" fontId="6" fillId="3" borderId="58" xfId="1" applyFont="1" applyFill="1" applyBorder="1" applyAlignment="1" applyProtection="1">
      <alignment horizontal="center" vertical="center" wrapText="1"/>
    </xf>
    <xf numFmtId="43" fontId="6" fillId="3" borderId="22" xfId="1" applyFont="1" applyFill="1" applyBorder="1" applyAlignment="1" applyProtection="1">
      <alignment horizontal="center" vertical="center" wrapText="1"/>
    </xf>
    <xf numFmtId="43" fontId="6" fillId="3" borderId="30" xfId="1" applyFont="1" applyFill="1" applyBorder="1" applyAlignment="1" applyProtection="1">
      <alignment horizontal="center" vertical="center" wrapText="1"/>
    </xf>
    <xf numFmtId="43" fontId="6" fillId="3" borderId="31" xfId="1" applyFont="1" applyFill="1" applyBorder="1" applyAlignment="1" applyProtection="1">
      <alignment horizontal="center" vertical="center" wrapText="1"/>
    </xf>
    <xf numFmtId="164" fontId="6" fillId="0" borderId="64" xfId="0" applyNumberFormat="1" applyFont="1" applyBorder="1" applyAlignment="1" applyProtection="1">
      <alignment horizontal="center" vertical="center" wrapText="1"/>
      <protection locked="0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18</xdr:row>
      <xdr:rowOff>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FBD4C87-E639-43BC-8F9F-79FF8ADA5C4F}"/>
            </a:ext>
          </a:extLst>
        </xdr:cNvPr>
        <xdr:cNvSpPr txBox="1"/>
      </xdr:nvSpPr>
      <xdr:spPr>
        <a:xfrm>
          <a:off x="6765471" y="506730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1484788-3761-4F13-87D0-CFB4977747D4}"/>
            </a:ext>
          </a:extLst>
        </xdr:cNvPr>
        <xdr:cNvSpPr txBox="1"/>
      </xdr:nvSpPr>
      <xdr:spPr>
        <a:xfrm>
          <a:off x="6765471" y="506730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631370</xdr:colOff>
      <xdr:row>29</xdr:row>
      <xdr:rowOff>163287</xdr:rowOff>
    </xdr:from>
    <xdr:to>
      <xdr:col>3</xdr:col>
      <xdr:colOff>1224642</xdr:colOff>
      <xdr:row>39</xdr:row>
      <xdr:rowOff>2</xdr:rowOff>
    </xdr:to>
    <xdr:pic>
      <xdr:nvPicPr>
        <xdr:cNvPr id="6" name="Picture 5" descr="sassalogo">
          <a:extLst>
            <a:ext uri="{FF2B5EF4-FFF2-40B4-BE49-F238E27FC236}">
              <a16:creationId xmlns:a16="http://schemas.microsoft.com/office/drawing/2014/main" id="{2FD000E2-35A4-4FC1-A481-1D5DDFE491D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50970" y="8180616"/>
          <a:ext cx="1796143" cy="1687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12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78A1D7-33A2-4CC8-9F13-F4B3DC288C21}"/>
            </a:ext>
          </a:extLst>
        </xdr:cNvPr>
        <xdr:cNvSpPr txBox="1"/>
      </xdr:nvSpPr>
      <xdr:spPr>
        <a:xfrm>
          <a:off x="9388929" y="187427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060DBB7-E88A-4A93-B2DC-DC14869EB31A}"/>
            </a:ext>
          </a:extLst>
        </xdr:cNvPr>
        <xdr:cNvSpPr txBox="1"/>
      </xdr:nvSpPr>
      <xdr:spPr>
        <a:xfrm>
          <a:off x="9388929" y="187427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FD7D3C8-7F81-4AF7-88BE-028023B88C61}"/>
            </a:ext>
          </a:extLst>
        </xdr:cNvPr>
        <xdr:cNvSpPr txBox="1"/>
      </xdr:nvSpPr>
      <xdr:spPr>
        <a:xfrm>
          <a:off x="9595757" y="193523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5DC2E0-9AC8-4627-95EA-5A81832679FC}"/>
            </a:ext>
          </a:extLst>
        </xdr:cNvPr>
        <xdr:cNvSpPr txBox="1"/>
      </xdr:nvSpPr>
      <xdr:spPr>
        <a:xfrm>
          <a:off x="9595757" y="193523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DB8BF402-AA0E-4CA9-B876-D1EB20B74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258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0</xdr:colOff>
      <xdr:row>25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CBB460F-A459-40B6-9892-D988211E5A71}"/>
            </a:ext>
          </a:extLst>
        </xdr:cNvPr>
        <xdr:cNvSpPr txBox="1"/>
      </xdr:nvSpPr>
      <xdr:spPr>
        <a:xfrm>
          <a:off x="9835243" y="58565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64C0BE0-9DEE-41A1-9DEE-C29B79DD9D2D}"/>
            </a:ext>
          </a:extLst>
        </xdr:cNvPr>
        <xdr:cNvSpPr txBox="1"/>
      </xdr:nvSpPr>
      <xdr:spPr>
        <a:xfrm>
          <a:off x="9835243" y="58565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2DF907A-6982-41DA-90D7-2DC8BE0D4CE5}"/>
            </a:ext>
          </a:extLst>
        </xdr:cNvPr>
        <xdr:cNvSpPr txBox="1"/>
      </xdr:nvSpPr>
      <xdr:spPr>
        <a:xfrm>
          <a:off x="9835243" y="58565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7F9F8D5-37DC-4C89-B7B8-EFCE285FCBE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E6AEAF1-8324-4982-B148-4DB54C81405E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71D51D6F-A506-4864-846D-EEDD197D3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45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B69A0CE-46D0-4133-A6AD-52CD6C34665B}"/>
            </a:ext>
          </a:extLst>
        </xdr:cNvPr>
        <xdr:cNvSpPr txBox="1"/>
      </xdr:nvSpPr>
      <xdr:spPr>
        <a:xfrm>
          <a:off x="9388929" y="189985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42</xdr:row>
      <xdr:rowOff>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9D2DD1F-8EFE-4033-AB63-05C9DAECB31A}"/>
            </a:ext>
          </a:extLst>
        </xdr:cNvPr>
        <xdr:cNvSpPr txBox="1"/>
      </xdr:nvSpPr>
      <xdr:spPr>
        <a:xfrm>
          <a:off x="6716486" y="84854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42</xdr:row>
      <xdr:rowOff>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9661D4-75F9-4ADA-B2D1-A9777FAE9991}"/>
            </a:ext>
          </a:extLst>
        </xdr:cNvPr>
        <xdr:cNvSpPr txBox="1"/>
      </xdr:nvSpPr>
      <xdr:spPr>
        <a:xfrm>
          <a:off x="6716486" y="84854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2647C9B-5F37-448B-9313-F1F523840895}"/>
            </a:ext>
          </a:extLst>
        </xdr:cNvPr>
        <xdr:cNvSpPr txBox="1"/>
      </xdr:nvSpPr>
      <xdr:spPr>
        <a:xfrm>
          <a:off x="6716486" y="26071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F5CE6D0-1D8A-4991-8558-CFAF200BD20F}"/>
            </a:ext>
          </a:extLst>
        </xdr:cNvPr>
        <xdr:cNvSpPr txBox="1"/>
      </xdr:nvSpPr>
      <xdr:spPr>
        <a:xfrm>
          <a:off x="6716486" y="26071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6E1F9A1-96BD-4618-8BA1-63507ED6A3E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BAFD13D-4FE1-4D17-9B44-838F8DF68C8B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F90B69EA-0F48-4FD3-ABC0-59CABA50A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617279-24E6-4B54-8AE0-C7C74DFADA65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D813F1F-0CBC-44A7-91EF-86E09B0BC14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90E15660-BBA7-4654-8617-BDCCE9512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A68127D-ACC3-4B5E-A8F8-A49986E3CD51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38C3C13-7442-4435-BE00-55BF1418E32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5B08230B-7C00-4A90-8D36-200A3D32B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21B76D6-87CB-49B6-8416-784816733E7E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1F9D8E3-C4A8-4B51-AF8F-B10DEB7DAF6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A1C1B270-8300-4AFC-AFED-4D7A8D498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2418E68-63F3-432A-9492-78FF3351180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56BD2FA-D782-4333-8399-010D3AA63BC1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9591589B-5B69-444F-96D7-C421FE19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DB86272-FC12-427A-8037-DAF6ADF5CB5A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20D5F5-D4AE-47B5-8C7C-3885FB18F183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EA0790D4-200D-4CED-819F-076D544B3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00FB133-518B-4873-B2B4-3698D948556E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797537A-257A-450E-AB36-BAA2E55CA155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409A8EB4-F17C-44F2-A34D-B5BA8D1DA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8A9499-06E1-468F-BE28-E346012658B4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DBEB467-15BB-405D-87F6-17C4E6F20364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BB45AF18-8F33-4FCF-9243-19F49E26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6579F36-5CF8-4185-AA4C-75D0B8EB2DF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AA55EA1-9A44-4965-834A-A9B155E24235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18B75DFA-7477-46C6-922F-93824D1BD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169148-1CBB-4486-909D-42FE3768C6D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FDC54D6-ACAB-43D8-9A35-3D805C54B7D4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31AAC1CE-19E5-427B-80B6-1E9363BDB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15E491B-A712-4A4D-8012-EF087D5D1437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8B48C4B-08B8-48D9-BDEC-CDF4D37CFF8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E0323ACE-1B1F-4C49-928D-773D7F3CE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D456500-5094-4AE4-81AC-AD779C38699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F2BFB9-59DD-4C77-BC7E-6FFB68787247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E210B5A5-980B-4144-AC01-831E7EA35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B7BF92-1AAB-4D9D-96D5-200B0AE0E153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DD8441D-7C96-47E1-9621-24796AE0130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F0451C57-EB97-41B8-9D8D-F5BC63BA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5FC4C5E-EA95-4E50-8CEE-40799F95DF6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9232667-A634-4208-AA54-D0D09F7C022F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84325EDF-2DCF-4D74-8469-DC4D92DF7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C3C7DD-898E-4197-B511-5F974009D461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B5E0FB6-6691-4A2C-B8A0-D7114B3A276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15F10C24-786D-4512-99A0-51FC508C2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20EE799-7F02-4F58-B357-A3FE43DC3DD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E5A6012-D9FB-47E0-B4CA-D795019AAE45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3A9EC6EA-510E-4DF7-ADBE-A3ADB0E72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8F71DF2-9C83-4354-B965-0F9C098F3BAF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6B36D21-0D0D-4DE8-81D2-5AE7EC15ED9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A8B0EEBF-C85A-4455-BFE2-6B88B5A33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85F8364-9CBA-4432-9F5C-46D4B6F779C7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99333AC-C833-4844-9C65-CCC2C106C703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CFE03AC9-DF18-4AFB-A058-578760CAC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074286A-E00B-4F3E-A8AF-130769EEED6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FEF5F65-3AE7-4FFA-9405-9AFCC95E7838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0DA3CD5A-97F2-4396-AE63-D3F0D0805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C7BA675-C7E1-45FF-9CC1-4E2843C68574}"/>
            </a:ext>
          </a:extLst>
        </xdr:cNvPr>
        <xdr:cNvSpPr txBox="1"/>
      </xdr:nvSpPr>
      <xdr:spPr>
        <a:xfrm>
          <a:off x="9470571" y="1924891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D0B1AF0-5204-4458-9A23-5FC996CA661C}"/>
            </a:ext>
          </a:extLst>
        </xdr:cNvPr>
        <xdr:cNvSpPr txBox="1"/>
      </xdr:nvSpPr>
      <xdr:spPr>
        <a:xfrm>
          <a:off x="9470571" y="1924891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CF7EF47-6151-4525-95EF-C6C4D4622C88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9C4EED9-D16F-417A-86D6-F619954C61DF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F2389AC7-F323-4ECE-AF08-F9A2C0F48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F1A1E5F-1B0C-4A16-8C3C-53BF4696FC40}"/>
            </a:ext>
          </a:extLst>
        </xdr:cNvPr>
        <xdr:cNvSpPr txBox="1"/>
      </xdr:nvSpPr>
      <xdr:spPr>
        <a:xfrm>
          <a:off x="9470571" y="1924891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DAC2F6B-E84F-4BC4-8A0A-07E12FD28169}"/>
            </a:ext>
          </a:extLst>
        </xdr:cNvPr>
        <xdr:cNvSpPr txBox="1"/>
      </xdr:nvSpPr>
      <xdr:spPr>
        <a:xfrm>
          <a:off x="9470571" y="1924891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A24A4EB-A266-4BFC-97E7-291235A5E021}"/>
            </a:ext>
          </a:extLst>
        </xdr:cNvPr>
        <xdr:cNvSpPr txBox="1"/>
      </xdr:nvSpPr>
      <xdr:spPr>
        <a:xfrm>
          <a:off x="9427029" y="1882436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AF45935-2D02-4A7D-8A6B-D45E2A63AD72}"/>
            </a:ext>
          </a:extLst>
        </xdr:cNvPr>
        <xdr:cNvSpPr txBox="1"/>
      </xdr:nvSpPr>
      <xdr:spPr>
        <a:xfrm>
          <a:off x="9427029" y="1882436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54428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AB93EFD9-916B-4F25-BA8F-940C83C19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3FF37-B0CF-44E4-B52E-329A1D87AD07}">
  <dimension ref="A5:D40"/>
  <sheetViews>
    <sheetView tabSelected="1" topLeftCell="A20" zoomScaleNormal="100" workbookViewId="0">
      <selection activeCell="A26" sqref="A26:B26"/>
    </sheetView>
  </sheetViews>
  <sheetFormatPr defaultRowHeight="14.6" x14ac:dyDescent="0.4"/>
  <cols>
    <col min="1" max="1" width="11.07421875" customWidth="1"/>
    <col min="2" max="2" width="51.3828125" customWidth="1"/>
    <col min="3" max="3" width="17" customWidth="1"/>
    <col min="4" max="4" width="17.4609375" customWidth="1"/>
  </cols>
  <sheetData>
    <row r="5" spans="1:4" ht="15" thickBot="1" x14ac:dyDescent="0.45"/>
    <row r="6" spans="1:4" ht="20.149999999999999" customHeight="1" x14ac:dyDescent="0.4">
      <c r="A6" s="4"/>
      <c r="B6" s="5"/>
      <c r="C6" s="5"/>
      <c r="D6" s="6"/>
    </row>
    <row r="7" spans="1:4" ht="18.45" x14ac:dyDescent="0.5">
      <c r="A7" s="236" t="s">
        <v>207</v>
      </c>
      <c r="B7" s="237"/>
      <c r="C7" s="237"/>
      <c r="D7" s="238"/>
    </row>
    <row r="8" spans="1:4" ht="35.15" customHeight="1" x14ac:dyDescent="0.5">
      <c r="A8" s="19" t="s">
        <v>97</v>
      </c>
      <c r="B8" s="117"/>
      <c r="C8" s="118"/>
      <c r="D8" s="16"/>
    </row>
    <row r="9" spans="1:4" ht="30.9" customHeight="1" x14ac:dyDescent="0.45">
      <c r="A9" s="239" t="s">
        <v>131</v>
      </c>
      <c r="B9" s="240"/>
      <c r="C9" s="240"/>
      <c r="D9" s="241"/>
    </row>
    <row r="10" spans="1:4" ht="27" customHeight="1" x14ac:dyDescent="0.5">
      <c r="A10" s="13" t="s">
        <v>93</v>
      </c>
      <c r="B10" s="119"/>
      <c r="C10" s="120"/>
      <c r="D10" s="14"/>
    </row>
    <row r="11" spans="1:4" ht="24.55" customHeight="1" thickBot="1" x14ac:dyDescent="0.55000000000000004">
      <c r="A11" s="242" t="s">
        <v>144</v>
      </c>
      <c r="B11" s="243"/>
      <c r="C11" s="243"/>
      <c r="D11" s="244"/>
    </row>
    <row r="12" spans="1:4" ht="23.15" customHeight="1" thickBot="1" x14ac:dyDescent="0.55000000000000004">
      <c r="A12" s="245" t="s">
        <v>84</v>
      </c>
      <c r="B12" s="246"/>
      <c r="C12" s="246"/>
      <c r="D12" s="247"/>
    </row>
    <row r="13" spans="1:4" ht="37.75" customHeight="1" thickBot="1" x14ac:dyDescent="0.55000000000000004">
      <c r="A13" s="248" t="s">
        <v>0</v>
      </c>
      <c r="B13" s="249"/>
      <c r="C13" s="250"/>
      <c r="D13" s="179" t="s">
        <v>88</v>
      </c>
    </row>
    <row r="14" spans="1:4" ht="25" customHeight="1" x14ac:dyDescent="0.5">
      <c r="A14" s="251" t="s">
        <v>1</v>
      </c>
      <c r="B14" s="252"/>
      <c r="C14" s="253"/>
      <c r="D14" s="139">
        <f>+'Total Bid Price'!D9</f>
        <v>58</v>
      </c>
    </row>
    <row r="15" spans="1:4" ht="25" customHeight="1" x14ac:dyDescent="0.5">
      <c r="A15" s="254" t="s">
        <v>53</v>
      </c>
      <c r="B15" s="255"/>
      <c r="C15" s="256"/>
      <c r="D15" s="140">
        <f>+'Total Bid Price'!D10</f>
        <v>11</v>
      </c>
    </row>
    <row r="16" spans="1:4" ht="25" customHeight="1" thickBot="1" x14ac:dyDescent="0.55000000000000004">
      <c r="A16" s="229" t="s">
        <v>206</v>
      </c>
      <c r="B16" s="230"/>
      <c r="C16" s="231"/>
      <c r="D16" s="137">
        <f>+'Total Bid Price'!D11</f>
        <v>1</v>
      </c>
    </row>
    <row r="17" spans="1:4" ht="18.45" x14ac:dyDescent="0.5">
      <c r="A17" s="180"/>
      <c r="B17" s="181"/>
      <c r="C17" s="181"/>
      <c r="D17" s="182"/>
    </row>
    <row r="18" spans="1:4" ht="18.899999999999999" thickBot="1" x14ac:dyDescent="0.55000000000000004">
      <c r="A18" s="192"/>
      <c r="B18" s="193"/>
      <c r="C18" s="193"/>
      <c r="D18" s="194"/>
    </row>
    <row r="19" spans="1:4" ht="35.799999999999997" customHeight="1" x14ac:dyDescent="0.4">
      <c r="A19" s="257" t="s">
        <v>92</v>
      </c>
      <c r="B19" s="258"/>
      <c r="C19" s="258"/>
      <c r="D19" s="259"/>
    </row>
    <row r="20" spans="1:4" ht="15.9" x14ac:dyDescent="0.4">
      <c r="A20" s="260" t="s">
        <v>0</v>
      </c>
      <c r="B20" s="261"/>
      <c r="C20" s="264" t="s">
        <v>5</v>
      </c>
      <c r="D20" s="195">
        <v>3</v>
      </c>
    </row>
    <row r="21" spans="1:4" ht="23.15" customHeight="1" thickBot="1" x14ac:dyDescent="0.45">
      <c r="A21" s="262"/>
      <c r="B21" s="263"/>
      <c r="C21" s="265"/>
      <c r="D21" s="196" t="s">
        <v>82</v>
      </c>
    </row>
    <row r="22" spans="1:4" ht="25" customHeight="1" x14ac:dyDescent="0.4">
      <c r="A22" s="266" t="s">
        <v>87</v>
      </c>
      <c r="B22" s="267"/>
      <c r="C22" s="127">
        <f>+'Total Bid Price'!C38</f>
        <v>0</v>
      </c>
      <c r="D22" s="128">
        <f>+'Total Bid Price'!D38</f>
        <v>0</v>
      </c>
    </row>
    <row r="23" spans="1:4" ht="25" customHeight="1" x14ac:dyDescent="0.4">
      <c r="A23" s="232" t="s">
        <v>197</v>
      </c>
      <c r="B23" s="233"/>
      <c r="C23" s="129">
        <f>+'Total Bid Price'!C39</f>
        <v>0</v>
      </c>
      <c r="D23" s="130">
        <f>+'Total Bid Price'!D39</f>
        <v>0</v>
      </c>
    </row>
    <row r="24" spans="1:4" ht="25" customHeight="1" x14ac:dyDescent="0.4">
      <c r="A24" s="232" t="s">
        <v>212</v>
      </c>
      <c r="B24" s="233"/>
      <c r="C24" s="129">
        <f>+'Total Bid Price'!C40</f>
        <v>0</v>
      </c>
      <c r="D24" s="130">
        <f>+'Total Bid Price'!D40</f>
        <v>0</v>
      </c>
    </row>
    <row r="25" spans="1:4" ht="25" customHeight="1" x14ac:dyDescent="0.5">
      <c r="A25" s="225" t="s">
        <v>206</v>
      </c>
      <c r="B25" s="226"/>
      <c r="C25" s="221">
        <f>+'Total Bid Price'!C41</f>
        <v>0</v>
      </c>
      <c r="D25" s="222">
        <f>+'Total Bid Price'!D41</f>
        <v>0</v>
      </c>
    </row>
    <row r="26" spans="1:4" ht="25" customHeight="1" thickBot="1" x14ac:dyDescent="0.45">
      <c r="A26" s="223" t="s">
        <v>89</v>
      </c>
      <c r="B26" s="224"/>
      <c r="C26" s="131">
        <f>+'Total Bid Price'!C42</f>
        <v>0</v>
      </c>
      <c r="D26" s="132">
        <f>+'Total Bid Price'!D42</f>
        <v>0</v>
      </c>
    </row>
    <row r="27" spans="1:4" ht="25" customHeight="1" x14ac:dyDescent="0.4">
      <c r="A27" s="227" t="s">
        <v>90</v>
      </c>
      <c r="B27" s="228"/>
      <c r="C27" s="127">
        <f>SUM(C22:C26)</f>
        <v>0</v>
      </c>
      <c r="D27" s="128">
        <f>SUM(D22:D26)</f>
        <v>0</v>
      </c>
    </row>
    <row r="28" spans="1:4" ht="25" customHeight="1" thickBot="1" x14ac:dyDescent="0.45">
      <c r="A28" s="190">
        <v>0.15</v>
      </c>
      <c r="B28" s="191" t="s">
        <v>91</v>
      </c>
      <c r="C28" s="129">
        <f>+C27*A28</f>
        <v>0</v>
      </c>
      <c r="D28" s="130">
        <f>+D27*A28</f>
        <v>0</v>
      </c>
    </row>
    <row r="29" spans="1:4" ht="30.45" customHeight="1" thickBot="1" x14ac:dyDescent="0.5">
      <c r="A29" s="234" t="s">
        <v>143</v>
      </c>
      <c r="B29" s="235"/>
      <c r="C29" s="141">
        <f>+C27+C28</f>
        <v>0</v>
      </c>
      <c r="D29" s="142">
        <f>+D27+D28</f>
        <v>0</v>
      </c>
    </row>
    <row r="40" spans="1:1" x14ac:dyDescent="0.4">
      <c r="A40" s="20" t="s">
        <v>98</v>
      </c>
    </row>
  </sheetData>
  <mergeCells count="18">
    <mergeCell ref="A29:B29"/>
    <mergeCell ref="A7:D7"/>
    <mergeCell ref="A9:D9"/>
    <mergeCell ref="A11:D11"/>
    <mergeCell ref="A12:D12"/>
    <mergeCell ref="A13:C13"/>
    <mergeCell ref="A14:C14"/>
    <mergeCell ref="A15:C15"/>
    <mergeCell ref="A19:D19"/>
    <mergeCell ref="A20:B21"/>
    <mergeCell ref="C20:C21"/>
    <mergeCell ref="A22:B22"/>
    <mergeCell ref="A23:B23"/>
    <mergeCell ref="A26:B26"/>
    <mergeCell ref="A25:B25"/>
    <mergeCell ref="A27:B27"/>
    <mergeCell ref="A16:C16"/>
    <mergeCell ref="A24:B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&amp;C&amp;"-,Bold"Page &amp;P</oddFooter>
  </headerFooter>
  <colBreaks count="1" manualBreakCount="1">
    <brk id="5" max="1048575" man="1"/>
  </colBreaks>
  <ignoredErrors>
    <ignoredError sqref="C26:D2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FEF95-1AAE-4A6C-A67C-76A40AE9A647}">
  <dimension ref="A1:D45"/>
  <sheetViews>
    <sheetView zoomScaleNormal="100" workbookViewId="0">
      <selection activeCell="A3" sqref="A3"/>
    </sheetView>
  </sheetViews>
  <sheetFormatPr defaultRowHeight="14.6" x14ac:dyDescent="0.4"/>
  <cols>
    <col min="1" max="1" width="9.07421875" customWidth="1"/>
    <col min="2" max="2" width="51.3828125" customWidth="1"/>
    <col min="3" max="3" width="17" customWidth="1"/>
    <col min="4" max="4" width="17.4609375" customWidth="1"/>
  </cols>
  <sheetData>
    <row r="1" spans="1:4" x14ac:dyDescent="0.4">
      <c r="A1" s="4"/>
      <c r="B1" s="5"/>
      <c r="C1" s="5"/>
      <c r="D1" s="6"/>
    </row>
    <row r="2" spans="1:4" ht="18.45" x14ac:dyDescent="0.5">
      <c r="A2" s="281" t="s">
        <v>207</v>
      </c>
      <c r="B2" s="282"/>
      <c r="C2" s="282"/>
      <c r="D2" s="283"/>
    </row>
    <row r="3" spans="1:4" ht="24.55" customHeight="1" x14ac:dyDescent="0.5">
      <c r="A3" s="174" t="s">
        <v>94</v>
      </c>
      <c r="B3" s="287">
        <f>+'Cover Page'!B8</f>
        <v>0</v>
      </c>
      <c r="C3" s="287"/>
      <c r="D3" s="173"/>
    </row>
    <row r="4" spans="1:4" ht="24.55" customHeight="1" x14ac:dyDescent="0.5">
      <c r="A4" s="174" t="s">
        <v>93</v>
      </c>
      <c r="B4" s="287">
        <f>+'Cover Page'!B10</f>
        <v>0</v>
      </c>
      <c r="C4" s="287"/>
      <c r="D4" s="173"/>
    </row>
    <row r="5" spans="1:4" ht="18" x14ac:dyDescent="0.45">
      <c r="A5" s="284" t="s">
        <v>131</v>
      </c>
      <c r="B5" s="285"/>
      <c r="C5" s="285"/>
      <c r="D5" s="286"/>
    </row>
    <row r="6" spans="1:4" ht="18.899999999999999" thickBot="1" x14ac:dyDescent="0.55000000000000004">
      <c r="A6" s="176" t="s">
        <v>144</v>
      </c>
      <c r="B6" s="177"/>
      <c r="C6" s="177"/>
      <c r="D6" s="178"/>
    </row>
    <row r="7" spans="1:4" ht="31.3" customHeight="1" thickBot="1" x14ac:dyDescent="0.55000000000000004">
      <c r="A7" s="245" t="s">
        <v>84</v>
      </c>
      <c r="B7" s="246"/>
      <c r="C7" s="246"/>
      <c r="D7" s="247"/>
    </row>
    <row r="8" spans="1:4" ht="43.3" customHeight="1" thickBot="1" x14ac:dyDescent="0.55000000000000004">
      <c r="A8" s="248" t="s">
        <v>0</v>
      </c>
      <c r="B8" s="249"/>
      <c r="C8" s="250"/>
      <c r="D8" s="179" t="s">
        <v>88</v>
      </c>
    </row>
    <row r="9" spans="1:4" ht="25" customHeight="1" x14ac:dyDescent="0.5">
      <c r="A9" s="278" t="s">
        <v>1</v>
      </c>
      <c r="B9" s="279"/>
      <c r="C9" s="280"/>
      <c r="D9" s="137">
        <f>+'Regional Office'!C10+'Amathole District '!D9</f>
        <v>58</v>
      </c>
    </row>
    <row r="10" spans="1:4" ht="25" customHeight="1" x14ac:dyDescent="0.5">
      <c r="A10" s="268" t="s">
        <v>53</v>
      </c>
      <c r="B10" s="269"/>
      <c r="C10" s="270"/>
      <c r="D10" s="138">
        <f>+'Regional Office'!C11+'Amathole District '!D10</f>
        <v>11</v>
      </c>
    </row>
    <row r="11" spans="1:4" ht="25" customHeight="1" thickBot="1" x14ac:dyDescent="0.55000000000000004">
      <c r="A11" s="275" t="s">
        <v>206</v>
      </c>
      <c r="B11" s="276"/>
      <c r="C11" s="277"/>
      <c r="D11" s="137">
        <f>+'Project Manager'!C10</f>
        <v>1</v>
      </c>
    </row>
    <row r="12" spans="1:4" ht="20.05" customHeight="1" thickBot="1" x14ac:dyDescent="0.55000000000000004">
      <c r="A12" s="180"/>
      <c r="B12" s="181"/>
      <c r="C12" s="181"/>
      <c r="D12" s="182"/>
    </row>
    <row r="13" spans="1:4" ht="36.9" customHeight="1" x14ac:dyDescent="0.4">
      <c r="A13" s="257" t="s">
        <v>120</v>
      </c>
      <c r="B13" s="258"/>
      <c r="C13" s="258"/>
      <c r="D13" s="259"/>
    </row>
    <row r="14" spans="1:4" x14ac:dyDescent="0.4">
      <c r="A14" s="260" t="s">
        <v>139</v>
      </c>
      <c r="B14" s="261"/>
      <c r="C14" s="271" t="s">
        <v>5</v>
      </c>
      <c r="D14" s="183">
        <v>3</v>
      </c>
    </row>
    <row r="15" spans="1:4" ht="15" thickBot="1" x14ac:dyDescent="0.45">
      <c r="A15" s="262"/>
      <c r="B15" s="263"/>
      <c r="C15" s="272"/>
      <c r="D15" s="184" t="s">
        <v>82</v>
      </c>
    </row>
    <row r="16" spans="1:4" ht="25" customHeight="1" x14ac:dyDescent="0.4">
      <c r="A16" s="185" t="s">
        <v>40</v>
      </c>
      <c r="B16" s="186" t="s">
        <v>85</v>
      </c>
      <c r="C16" s="121">
        <f>+'Regional Office'!D128</f>
        <v>0</v>
      </c>
      <c r="D16" s="122">
        <f>+'Regional Office'!E128</f>
        <v>0</v>
      </c>
    </row>
    <row r="17" spans="1:4" ht="25" customHeight="1" x14ac:dyDescent="0.4">
      <c r="A17" s="187" t="s">
        <v>41</v>
      </c>
      <c r="B17" s="188" t="s">
        <v>86</v>
      </c>
      <c r="C17" s="123">
        <f>+'Amathole District Office'!D128</f>
        <v>0</v>
      </c>
      <c r="D17" s="124">
        <f>+'Amathole District Office'!E128</f>
        <v>0</v>
      </c>
    </row>
    <row r="18" spans="1:4" ht="25" customHeight="1" x14ac:dyDescent="0.4">
      <c r="A18" s="187" t="s">
        <v>42</v>
      </c>
      <c r="B18" s="188" t="s">
        <v>99</v>
      </c>
      <c r="C18" s="123">
        <f>+Adelaide!D128</f>
        <v>0</v>
      </c>
      <c r="D18" s="124">
        <f>+Adelaide!E128</f>
        <v>0</v>
      </c>
    </row>
    <row r="19" spans="1:4" ht="25" customHeight="1" x14ac:dyDescent="0.4">
      <c r="A19" s="187" t="s">
        <v>43</v>
      </c>
      <c r="B19" s="188" t="s">
        <v>100</v>
      </c>
      <c r="C19" s="123">
        <f>+Alice!D128</f>
        <v>0</v>
      </c>
      <c r="D19" s="124">
        <f>+Alice!E128</f>
        <v>0</v>
      </c>
    </row>
    <row r="20" spans="1:4" ht="25" customHeight="1" x14ac:dyDescent="0.4">
      <c r="A20" s="187" t="s">
        <v>44</v>
      </c>
      <c r="B20" s="189" t="s">
        <v>101</v>
      </c>
      <c r="C20" s="123">
        <f>+Butterworth!D128</f>
        <v>0</v>
      </c>
      <c r="D20" s="124">
        <f>+Butterworth!E128</f>
        <v>0</v>
      </c>
    </row>
    <row r="21" spans="1:4" ht="25" customHeight="1" x14ac:dyDescent="0.4">
      <c r="A21" s="187" t="s">
        <v>45</v>
      </c>
      <c r="B21" s="189" t="s">
        <v>102</v>
      </c>
      <c r="C21" s="123">
        <f>+Centane!D128</f>
        <v>0</v>
      </c>
      <c r="D21" s="124">
        <f>+Centane!E128</f>
        <v>0</v>
      </c>
    </row>
    <row r="22" spans="1:4" ht="25" customHeight="1" x14ac:dyDescent="0.4">
      <c r="A22" s="187" t="s">
        <v>46</v>
      </c>
      <c r="B22" s="189" t="s">
        <v>103</v>
      </c>
      <c r="C22" s="123">
        <f>+Dimbaza!D128</f>
        <v>0</v>
      </c>
      <c r="D22" s="124">
        <f>+Dimbaza!E128</f>
        <v>0</v>
      </c>
    </row>
    <row r="23" spans="1:4" ht="25" customHeight="1" x14ac:dyDescent="0.4">
      <c r="A23" s="187" t="s">
        <v>47</v>
      </c>
      <c r="B23" s="189" t="s">
        <v>104</v>
      </c>
      <c r="C23" s="123">
        <f>+'Duncan Village'!D128</f>
        <v>0</v>
      </c>
      <c r="D23" s="124">
        <f>+'Duncan Village'!E128</f>
        <v>0</v>
      </c>
    </row>
    <row r="24" spans="1:4" ht="25" customHeight="1" x14ac:dyDescent="0.4">
      <c r="A24" s="187" t="s">
        <v>48</v>
      </c>
      <c r="B24" s="189" t="s">
        <v>105</v>
      </c>
      <c r="C24" s="123">
        <f>+'East London'!D128</f>
        <v>0</v>
      </c>
      <c r="D24" s="124">
        <f>+'East London'!E128</f>
        <v>0</v>
      </c>
    </row>
    <row r="25" spans="1:4" ht="25" customHeight="1" x14ac:dyDescent="0.4">
      <c r="A25" s="187" t="s">
        <v>49</v>
      </c>
      <c r="B25" s="189" t="s">
        <v>106</v>
      </c>
      <c r="C25" s="123">
        <f>+Elliotdale!D128</f>
        <v>0</v>
      </c>
      <c r="D25" s="124">
        <f>+Elliotdale!E128</f>
        <v>0</v>
      </c>
    </row>
    <row r="26" spans="1:4" ht="25" customHeight="1" x14ac:dyDescent="0.4">
      <c r="A26" s="187" t="s">
        <v>50</v>
      </c>
      <c r="B26" s="189" t="s">
        <v>107</v>
      </c>
      <c r="C26" s="123">
        <f>+'Fort Beaufort'!D128</f>
        <v>0</v>
      </c>
      <c r="D26" s="124">
        <f>+'Fort Beaufort'!E128</f>
        <v>0</v>
      </c>
    </row>
    <row r="27" spans="1:4" ht="25" customHeight="1" x14ac:dyDescent="0.4">
      <c r="A27" s="187" t="s">
        <v>51</v>
      </c>
      <c r="B27" s="189" t="s">
        <v>108</v>
      </c>
      <c r="C27" s="123">
        <f>+Idutywa!D128</f>
        <v>0</v>
      </c>
      <c r="D27" s="124">
        <f>+Idutywa!E128</f>
        <v>0</v>
      </c>
    </row>
    <row r="28" spans="1:4" ht="25" customHeight="1" x14ac:dyDescent="0.4">
      <c r="A28" s="187" t="s">
        <v>66</v>
      </c>
      <c r="B28" s="189" t="s">
        <v>109</v>
      </c>
      <c r="C28" s="123">
        <f>+Keiskammahoek!D128</f>
        <v>0</v>
      </c>
      <c r="D28" s="124">
        <f>+Keiskammahoek!E128</f>
        <v>0</v>
      </c>
    </row>
    <row r="29" spans="1:4" ht="25" customHeight="1" x14ac:dyDescent="0.4">
      <c r="A29" s="187" t="s">
        <v>67</v>
      </c>
      <c r="B29" s="189" t="s">
        <v>118</v>
      </c>
      <c r="C29" s="123">
        <f>+'King William''s Town'!D128</f>
        <v>0</v>
      </c>
      <c r="D29" s="124">
        <f>+'King William''s Town'!E128</f>
        <v>0</v>
      </c>
    </row>
    <row r="30" spans="1:4" ht="25" customHeight="1" x14ac:dyDescent="0.4">
      <c r="A30" s="187" t="s">
        <v>68</v>
      </c>
      <c r="B30" s="188" t="s">
        <v>110</v>
      </c>
      <c r="C30" s="123">
        <f>+'Mdantsane 1'!D128</f>
        <v>0</v>
      </c>
      <c r="D30" s="124">
        <f>+'Mdantsane 1'!E128</f>
        <v>0</v>
      </c>
    </row>
    <row r="31" spans="1:4" ht="25" customHeight="1" x14ac:dyDescent="0.4">
      <c r="A31" s="187" t="s">
        <v>69</v>
      </c>
      <c r="B31" s="189" t="s">
        <v>111</v>
      </c>
      <c r="C31" s="123">
        <f>+'Mdantsane 2'!D128</f>
        <v>0</v>
      </c>
      <c r="D31" s="124">
        <f>+'Mdantsane 2'!E128</f>
        <v>0</v>
      </c>
    </row>
    <row r="32" spans="1:4" ht="25" customHeight="1" x14ac:dyDescent="0.4">
      <c r="A32" s="187" t="s">
        <v>70</v>
      </c>
      <c r="B32" s="189" t="s">
        <v>119</v>
      </c>
      <c r="C32" s="123">
        <f>+Middledrift!D128</f>
        <v>0</v>
      </c>
      <c r="D32" s="124">
        <f>+Middledrift!E128</f>
        <v>0</v>
      </c>
    </row>
    <row r="33" spans="1:4" ht="25" customHeight="1" x14ac:dyDescent="0.4">
      <c r="A33" s="187" t="s">
        <v>71</v>
      </c>
      <c r="B33" s="189" t="s">
        <v>112</v>
      </c>
      <c r="C33" s="123">
        <f>+Ngqamakhwe!D128</f>
        <v>0</v>
      </c>
      <c r="D33" s="124">
        <f>+Ngqamakhwe!E128</f>
        <v>0</v>
      </c>
    </row>
    <row r="34" spans="1:4" ht="25" customHeight="1" x14ac:dyDescent="0.4">
      <c r="A34" s="187" t="s">
        <v>72</v>
      </c>
      <c r="B34" s="189" t="s">
        <v>113</v>
      </c>
      <c r="C34" s="123">
        <f>+Peddie!D128</f>
        <v>0</v>
      </c>
      <c r="D34" s="124">
        <f>+Peddie!E128</f>
        <v>0</v>
      </c>
    </row>
    <row r="35" spans="1:4" ht="25" customHeight="1" x14ac:dyDescent="0.4">
      <c r="A35" s="187" t="s">
        <v>73</v>
      </c>
      <c r="B35" s="188" t="s">
        <v>114</v>
      </c>
      <c r="C35" s="123">
        <f>+Stutterheim!D128</f>
        <v>0</v>
      </c>
      <c r="D35" s="124">
        <f>+Stutterheim!E128</f>
        <v>0</v>
      </c>
    </row>
    <row r="36" spans="1:4" ht="25" customHeight="1" x14ac:dyDescent="0.4">
      <c r="A36" s="187" t="s">
        <v>74</v>
      </c>
      <c r="B36" s="189" t="s">
        <v>115</v>
      </c>
      <c r="C36" s="123">
        <f>+Willowvale!D128</f>
        <v>0</v>
      </c>
      <c r="D36" s="124">
        <f>+Willowvale!E128</f>
        <v>0</v>
      </c>
    </row>
    <row r="37" spans="1:4" ht="25" customHeight="1" thickBot="1" x14ac:dyDescent="0.45">
      <c r="A37" s="187" t="s">
        <v>75</v>
      </c>
      <c r="B37" s="189" t="s">
        <v>116</v>
      </c>
      <c r="C37" s="125">
        <f>+Zwelitsha!D128</f>
        <v>0</v>
      </c>
      <c r="D37" s="126">
        <f>+Zwelitsha!E128</f>
        <v>0</v>
      </c>
    </row>
    <row r="38" spans="1:4" ht="25" customHeight="1" x14ac:dyDescent="0.4">
      <c r="A38" s="227" t="s">
        <v>87</v>
      </c>
      <c r="B38" s="228"/>
      <c r="C38" s="127">
        <f>SUM(C16:C37)</f>
        <v>0</v>
      </c>
      <c r="D38" s="128">
        <f>SUM(D16:D37)</f>
        <v>0</v>
      </c>
    </row>
    <row r="39" spans="1:4" ht="25" customHeight="1" x14ac:dyDescent="0.4">
      <c r="A39" s="273" t="s">
        <v>197</v>
      </c>
      <c r="B39" s="274"/>
      <c r="C39" s="129">
        <f>+'Regional Office'!D129+'Amathole District '!C37</f>
        <v>0</v>
      </c>
      <c r="D39" s="130">
        <f>+'Regional Office'!E129+'Amathole District '!D37</f>
        <v>0</v>
      </c>
    </row>
    <row r="40" spans="1:4" ht="25" customHeight="1" x14ac:dyDescent="0.4">
      <c r="A40" s="273" t="s">
        <v>212</v>
      </c>
      <c r="B40" s="274"/>
      <c r="C40" s="129">
        <f>+'Regional Office'!D130+'Amathole District '!C38</f>
        <v>0</v>
      </c>
      <c r="D40" s="130">
        <f>+'Regional Office'!E130+'Amathole District '!D38</f>
        <v>0</v>
      </c>
    </row>
    <row r="41" spans="1:4" ht="25" customHeight="1" x14ac:dyDescent="0.4">
      <c r="A41" s="273" t="s">
        <v>205</v>
      </c>
      <c r="B41" s="274"/>
      <c r="C41" s="129">
        <f>+'Project Manager'!F25</f>
        <v>0</v>
      </c>
      <c r="D41" s="130">
        <f>+'Project Manager'!G25</f>
        <v>0</v>
      </c>
    </row>
    <row r="42" spans="1:4" ht="25" customHeight="1" thickBot="1" x14ac:dyDescent="0.45">
      <c r="A42" s="223" t="s">
        <v>89</v>
      </c>
      <c r="B42" s="224"/>
      <c r="C42" s="131">
        <f>+'Regional Office'!D131+'Amathole District '!C39</f>
        <v>0</v>
      </c>
      <c r="D42" s="132">
        <f>+C42*3</f>
        <v>0</v>
      </c>
    </row>
    <row r="43" spans="1:4" ht="25" customHeight="1" x14ac:dyDescent="0.4">
      <c r="A43" s="227" t="s">
        <v>90</v>
      </c>
      <c r="B43" s="228"/>
      <c r="C43" s="127">
        <f>SUM(C38:C42)</f>
        <v>0</v>
      </c>
      <c r="D43" s="128">
        <f>SUM(D38:D42)</f>
        <v>0</v>
      </c>
    </row>
    <row r="44" spans="1:4" ht="25" customHeight="1" thickBot="1" x14ac:dyDescent="0.45">
      <c r="A44" s="190">
        <f>+'Cover Page'!A28</f>
        <v>0.15</v>
      </c>
      <c r="B44" s="191" t="s">
        <v>91</v>
      </c>
      <c r="C44" s="133">
        <f>+C43*A44</f>
        <v>0</v>
      </c>
      <c r="D44" s="134">
        <f>+D43*A44</f>
        <v>0</v>
      </c>
    </row>
    <row r="45" spans="1:4" ht="30.45" customHeight="1" thickBot="1" x14ac:dyDescent="0.5">
      <c r="A45" s="234" t="s">
        <v>143</v>
      </c>
      <c r="B45" s="235"/>
      <c r="C45" s="135">
        <f>+C43+C44</f>
        <v>0</v>
      </c>
      <c r="D45" s="136">
        <f>+D43+D44</f>
        <v>0</v>
      </c>
    </row>
  </sheetData>
  <sheetProtection algorithmName="SHA-512" hashValue="p49FrjBGTxW+PkJkO+1mfcFR8ztLMMaUEj+x0z93e/V2Eegg2q7DTHf6rLuUERPYr5Ux812sjIYA8RxwOwwZUQ==" saltValue="kUmrjM9skFmFSGoM4uxkWg==" spinCount="100000" sheet="1" objects="1" scenarios="1"/>
  <mergeCells count="19">
    <mergeCell ref="A8:C8"/>
    <mergeCell ref="A9:C9"/>
    <mergeCell ref="A7:D7"/>
    <mergeCell ref="A2:D2"/>
    <mergeCell ref="A5:D5"/>
    <mergeCell ref="B4:C4"/>
    <mergeCell ref="B3:C3"/>
    <mergeCell ref="A45:B45"/>
    <mergeCell ref="A10:C10"/>
    <mergeCell ref="A42:B42"/>
    <mergeCell ref="A13:D13"/>
    <mergeCell ref="A14:B15"/>
    <mergeCell ref="C14:C15"/>
    <mergeCell ref="A38:B38"/>
    <mergeCell ref="A39:B39"/>
    <mergeCell ref="A43:B43"/>
    <mergeCell ref="A11:C11"/>
    <mergeCell ref="A41:B41"/>
    <mergeCell ref="A40:B40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&amp;C&amp;"-,Bold"Page &amp;P</oddFooter>
  </headerFooter>
  <ignoredErrors>
    <ignoredError sqref="A16:A3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6BC5D-7A34-43F5-AC9F-12BE52C4FA44}">
  <dimension ref="A1:R130"/>
  <sheetViews>
    <sheetView zoomScaleNormal="100" workbookViewId="0">
      <selection activeCell="D10" sqref="D10"/>
    </sheetView>
  </sheetViews>
  <sheetFormatPr defaultRowHeight="14.6" x14ac:dyDescent="0.4"/>
  <cols>
    <col min="1" max="1" width="5.84375" customWidth="1"/>
    <col min="2" max="2" width="57.69140625" customWidth="1"/>
    <col min="3" max="3" width="12.2304687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80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80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107"/>
      <c r="B6" s="299" t="str">
        <f>+'Total Bid Price'!A6</f>
        <v>CLUSTER 1 - REGIONAL OFFICE , AMATHOLE DISTRICT incl Local Offices</v>
      </c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205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56" t="s">
        <v>55</v>
      </c>
      <c r="D9" s="79" t="s">
        <v>96</v>
      </c>
      <c r="E9" s="68"/>
      <c r="F9" s="69"/>
      <c r="G9" s="70"/>
    </row>
    <row r="10" spans="1:18" ht="16.3" customHeight="1" x14ac:dyDescent="0.45">
      <c r="A10" s="310" t="s">
        <v>205</v>
      </c>
      <c r="B10" s="311"/>
      <c r="C10" s="57">
        <v>1</v>
      </c>
      <c r="D10" s="58"/>
      <c r="E10" s="68"/>
      <c r="F10" s="69"/>
      <c r="G10" s="70"/>
    </row>
    <row r="11" spans="1:18" ht="16.3" customHeight="1" thickBot="1" x14ac:dyDescent="0.5">
      <c r="A11" s="312"/>
      <c r="B11" s="313"/>
      <c r="C11" s="59"/>
      <c r="D11" s="59"/>
      <c r="E11" s="71"/>
      <c r="F11" s="72"/>
      <c r="G11" s="73"/>
    </row>
    <row r="12" spans="1:18" ht="16.3" customHeight="1" x14ac:dyDescent="0.4">
      <c r="A12" s="314" t="s">
        <v>201</v>
      </c>
      <c r="B12" s="315"/>
      <c r="C12" s="315"/>
      <c r="D12" s="315"/>
      <c r="E12" s="315"/>
      <c r="F12" s="315"/>
      <c r="G12" s="316"/>
    </row>
    <row r="13" spans="1:18" ht="13.3" customHeight="1" x14ac:dyDescent="0.4">
      <c r="A13" s="317" t="s">
        <v>0</v>
      </c>
      <c r="B13" s="318"/>
      <c r="C13" s="321" t="s">
        <v>54</v>
      </c>
      <c r="D13" s="321" t="s">
        <v>4</v>
      </c>
      <c r="E13" s="323" t="s">
        <v>83</v>
      </c>
      <c r="F13" s="323" t="s">
        <v>117</v>
      </c>
      <c r="G13" s="50">
        <v>3</v>
      </c>
    </row>
    <row r="14" spans="1:18" ht="14.6" customHeight="1" x14ac:dyDescent="0.4">
      <c r="A14" s="319"/>
      <c r="B14" s="320"/>
      <c r="C14" s="322"/>
      <c r="D14" s="322"/>
      <c r="E14" s="324"/>
      <c r="F14" s="324"/>
      <c r="G14" s="51" t="s">
        <v>82</v>
      </c>
    </row>
    <row r="15" spans="1:18" x14ac:dyDescent="0.4">
      <c r="A15" s="301" t="s">
        <v>202</v>
      </c>
      <c r="B15" s="302"/>
      <c r="C15" s="3"/>
      <c r="D15" s="108"/>
      <c r="E15" s="28"/>
      <c r="F15" s="29"/>
      <c r="G15" s="30"/>
    </row>
    <row r="16" spans="1:18" x14ac:dyDescent="0.4">
      <c r="A16" s="32" t="s">
        <v>40</v>
      </c>
      <c r="B16" s="104" t="s">
        <v>203</v>
      </c>
      <c r="C16" s="61">
        <f>+C10</f>
        <v>1</v>
      </c>
      <c r="D16" s="109">
        <f>+D10</f>
        <v>0</v>
      </c>
      <c r="E16" s="52">
        <f t="shared" ref="E16" si="0">+D16*C16</f>
        <v>0</v>
      </c>
      <c r="F16" s="52">
        <f t="shared" ref="F16" si="1">+E16*12</f>
        <v>0</v>
      </c>
      <c r="G16" s="53">
        <f t="shared" ref="G16:G24" si="2">+F16*3</f>
        <v>0</v>
      </c>
    </row>
    <row r="17" spans="1:7" x14ac:dyDescent="0.4">
      <c r="A17" s="32" t="s">
        <v>41</v>
      </c>
      <c r="B17" s="104" t="s">
        <v>57</v>
      </c>
      <c r="C17" s="61"/>
      <c r="D17" s="145"/>
      <c r="E17" s="145"/>
      <c r="F17" s="145"/>
      <c r="G17" s="146"/>
    </row>
    <row r="18" spans="1:7" x14ac:dyDescent="0.4">
      <c r="A18" s="32" t="s">
        <v>42</v>
      </c>
      <c r="B18" s="104" t="s">
        <v>58</v>
      </c>
      <c r="C18" s="61"/>
      <c r="D18" s="145"/>
      <c r="E18" s="145"/>
      <c r="F18" s="145"/>
      <c r="G18" s="146"/>
    </row>
    <row r="19" spans="1:7" x14ac:dyDescent="0.4">
      <c r="A19" s="32" t="s">
        <v>43</v>
      </c>
      <c r="B19" s="104" t="s">
        <v>63</v>
      </c>
      <c r="C19" s="61">
        <f>+C16</f>
        <v>1</v>
      </c>
      <c r="D19" s="109">
        <f>+D10</f>
        <v>0</v>
      </c>
      <c r="E19" s="110"/>
      <c r="F19" s="52">
        <f>+D19*C19</f>
        <v>0</v>
      </c>
      <c r="G19" s="53">
        <f t="shared" si="2"/>
        <v>0</v>
      </c>
    </row>
    <row r="20" spans="1:7" x14ac:dyDescent="0.4">
      <c r="A20" s="32" t="s">
        <v>44</v>
      </c>
      <c r="B20" s="104" t="s">
        <v>9</v>
      </c>
      <c r="C20" s="61">
        <f t="shared" ref="C20:C24" si="3">+C19</f>
        <v>1</v>
      </c>
      <c r="D20" s="43"/>
      <c r="E20" s="52">
        <f t="shared" ref="E20:E24" si="4">+D20*C20</f>
        <v>0</v>
      </c>
      <c r="F20" s="52">
        <f t="shared" ref="F20:F24" si="5">+E20*12</f>
        <v>0</v>
      </c>
      <c r="G20" s="53">
        <f t="shared" si="2"/>
        <v>0</v>
      </c>
    </row>
    <row r="21" spans="1:7" x14ac:dyDescent="0.4">
      <c r="A21" s="32" t="s">
        <v>45</v>
      </c>
      <c r="B21" s="104" t="s">
        <v>10</v>
      </c>
      <c r="C21" s="61">
        <f t="shared" si="3"/>
        <v>1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46</v>
      </c>
      <c r="B22" s="104" t="s">
        <v>11</v>
      </c>
      <c r="C22" s="61">
        <f t="shared" si="3"/>
        <v>1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47</v>
      </c>
      <c r="B23" s="104" t="s">
        <v>60</v>
      </c>
      <c r="C23" s="61">
        <f t="shared" si="3"/>
        <v>1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ht="15" thickBot="1" x14ac:dyDescent="0.45">
      <c r="A24" s="84" t="s">
        <v>48</v>
      </c>
      <c r="B24" s="111" t="s">
        <v>59</v>
      </c>
      <c r="C24" s="112">
        <f t="shared" si="3"/>
        <v>1</v>
      </c>
      <c r="D24" s="113"/>
      <c r="E24" s="143">
        <f t="shared" si="4"/>
        <v>0</v>
      </c>
      <c r="F24" s="143">
        <f t="shared" si="5"/>
        <v>0</v>
      </c>
      <c r="G24" s="144">
        <f t="shared" si="2"/>
        <v>0</v>
      </c>
    </row>
    <row r="25" spans="1:7" ht="18.899999999999999" customHeight="1" thickBot="1" x14ac:dyDescent="0.45">
      <c r="A25" s="303" t="s">
        <v>204</v>
      </c>
      <c r="B25" s="304"/>
      <c r="C25" s="116"/>
      <c r="D25" s="116"/>
      <c r="E25" s="86">
        <f>SUM(E16:E24)</f>
        <v>0</v>
      </c>
      <c r="F25" s="86">
        <f t="shared" ref="F25:G25" si="6">SUM(F16:F24)</f>
        <v>0</v>
      </c>
      <c r="G25" s="87">
        <f t="shared" si="6"/>
        <v>0</v>
      </c>
    </row>
    <row r="31" spans="1:7" ht="14.8" customHeight="1" x14ac:dyDescent="0.4"/>
    <row r="47" ht="17.05" customHeight="1" x14ac:dyDescent="0.4"/>
    <row r="48" ht="25" customHeight="1" x14ac:dyDescent="0.4"/>
    <row r="51" ht="15.9" customHeight="1" x14ac:dyDescent="0.4"/>
    <row r="58" ht="15.9" customHeight="1" x14ac:dyDescent="0.4"/>
    <row r="77" ht="17.05" customHeight="1" x14ac:dyDescent="0.4"/>
    <row r="78" ht="25" customHeight="1" x14ac:dyDescent="0.4"/>
    <row r="83" spans="1:11" ht="17.05" customHeight="1" x14ac:dyDescent="0.4"/>
    <row r="84" spans="1:11" ht="25" customHeight="1" x14ac:dyDescent="0.4"/>
    <row r="86" spans="1:11" ht="15.9" customHeight="1" x14ac:dyDescent="0.4"/>
    <row r="88" spans="1:11" ht="15.9" customHeight="1" x14ac:dyDescent="0.4"/>
    <row r="91" spans="1:11" ht="15.9" customHeight="1" x14ac:dyDescent="0.4"/>
    <row r="93" spans="1:11" s="74" customFormat="1" ht="17.05" customHeight="1" x14ac:dyDescent="0.4">
      <c r="A93"/>
      <c r="B93"/>
      <c r="C93"/>
      <c r="D93"/>
      <c r="E93" s="31"/>
      <c r="F93" s="31"/>
      <c r="G93" s="31"/>
      <c r="H93"/>
      <c r="I93"/>
      <c r="J93"/>
      <c r="K93"/>
    </row>
    <row r="94" spans="1:11" ht="25" customHeight="1" x14ac:dyDescent="0.4"/>
    <row r="99" spans="1:11" ht="17.05" customHeight="1" x14ac:dyDescent="0.4"/>
    <row r="100" spans="1:11" ht="25" customHeight="1" x14ac:dyDescent="0.4"/>
    <row r="102" spans="1:11" ht="17.05" customHeight="1" x14ac:dyDescent="0.4"/>
    <row r="103" spans="1:11" ht="25" customHeight="1" x14ac:dyDescent="0.4"/>
    <row r="107" spans="1:11" ht="17.149999999999999" customHeight="1" x14ac:dyDescent="0.4"/>
    <row r="108" spans="1:11" ht="25" customHeight="1" x14ac:dyDescent="0.4"/>
    <row r="110" spans="1:11" s="74" customFormat="1" ht="17.05" customHeight="1" x14ac:dyDescent="0.4">
      <c r="A110"/>
      <c r="B110"/>
      <c r="C110"/>
      <c r="D110"/>
      <c r="E110" s="31"/>
      <c r="F110" s="31"/>
      <c r="G110" s="31"/>
      <c r="H110"/>
      <c r="I110"/>
      <c r="J110"/>
      <c r="K110"/>
    </row>
    <row r="111" spans="1:11" ht="25" customHeight="1" x14ac:dyDescent="0.4"/>
    <row r="112" spans="1:11" ht="25" customHeight="1" x14ac:dyDescent="0.4"/>
    <row r="113" ht="25" customHeight="1" x14ac:dyDescent="0.4"/>
    <row r="114" ht="15.55" customHeight="1" x14ac:dyDescent="0.4"/>
    <row r="115" ht="17.149999999999999" customHeight="1" x14ac:dyDescent="0.4"/>
    <row r="116" ht="15.9" customHeight="1" x14ac:dyDescent="0.4"/>
    <row r="117" ht="25" customHeight="1" x14ac:dyDescent="0.4"/>
    <row r="118" ht="25" customHeight="1" x14ac:dyDescent="0.4"/>
    <row r="119" ht="25" customHeight="1" x14ac:dyDescent="0.4"/>
    <row r="120" ht="25" customHeight="1" x14ac:dyDescent="0.4"/>
    <row r="121" ht="25" customHeight="1" x14ac:dyDescent="0.4"/>
    <row r="122" ht="25" customHeight="1" x14ac:dyDescent="0.4"/>
    <row r="123" ht="25" customHeight="1" x14ac:dyDescent="0.4"/>
    <row r="124" ht="25" customHeight="1" x14ac:dyDescent="0.4"/>
    <row r="125" ht="25" customHeight="1" x14ac:dyDescent="0.4"/>
    <row r="126" ht="25" customHeight="1" x14ac:dyDescent="0.4"/>
    <row r="127" ht="25" customHeight="1" x14ac:dyDescent="0.4"/>
    <row r="128" ht="25" customHeight="1" x14ac:dyDescent="0.4"/>
    <row r="129" ht="25" customHeight="1" x14ac:dyDescent="0.4"/>
    <row r="130" ht="25" customHeight="1" x14ac:dyDescent="0.4"/>
  </sheetData>
  <sheetProtection algorithmName="SHA-512" hashValue="d7R/PnQWC8R+2FvbNyBVipVAghUBzrYH4q42wpTygSZxHy40Pn5VP1BcVYAF65IjSPL2PkBk1vRZBQZ6CLLE5w==" saltValue="35/rC2bQf+oZV0EVBNf1+Q==" spinCount="100000" sheet="1" objects="1" scenarios="1"/>
  <mergeCells count="18">
    <mergeCell ref="A15:B15"/>
    <mergeCell ref="A25:B25"/>
    <mergeCell ref="A8:G8"/>
    <mergeCell ref="A9:B9"/>
    <mergeCell ref="A10:B10"/>
    <mergeCell ref="A11:B11"/>
    <mergeCell ref="A12:G12"/>
    <mergeCell ref="A13:B14"/>
    <mergeCell ref="C13:C14"/>
    <mergeCell ref="D13:D14"/>
    <mergeCell ref="E13:E14"/>
    <mergeCell ref="F13:F14"/>
    <mergeCell ref="A2:G2"/>
    <mergeCell ref="A3:B3"/>
    <mergeCell ref="A4:B4"/>
    <mergeCell ref="A5:G5"/>
    <mergeCell ref="A7:G7"/>
    <mergeCell ref="B6:G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0FD62-FC22-4F46-9D48-A9049DA60B2C}">
  <dimension ref="A1:R134"/>
  <sheetViews>
    <sheetView zoomScaleNormal="100" workbookViewId="0">
      <selection activeCell="F4" sqref="F4"/>
    </sheetView>
  </sheetViews>
  <sheetFormatPr defaultRowHeight="14.6" x14ac:dyDescent="0.4"/>
  <cols>
    <col min="1" max="1" width="6.69140625" customWidth="1"/>
    <col min="2" max="2" width="57.69140625" customWidth="1"/>
    <col min="3" max="3" width="9.38281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7"/>
      <c r="B6" s="299" t="str">
        <f>+'Total Bid Price'!A6</f>
        <v>CLUSTER 1 - REGIONAL OFFICE , AMATHOLE DISTRICT incl Local Offices</v>
      </c>
      <c r="C6" s="299"/>
      <c r="D6" s="299"/>
      <c r="E6" s="299"/>
      <c r="F6" s="299"/>
      <c r="G6" s="27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85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56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15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1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21" t="s">
        <v>54</v>
      </c>
      <c r="D12" s="346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22"/>
      <c r="D13" s="347"/>
      <c r="E13" s="324"/>
      <c r="F13" s="324"/>
      <c r="G13" s="51" t="s">
        <v>82</v>
      </c>
    </row>
    <row r="14" spans="1:18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15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15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15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15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15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15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15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15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15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15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15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15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15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15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15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15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1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1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1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1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1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1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1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1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1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1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1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1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1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1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1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1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17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24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3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5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5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5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5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5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5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5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2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5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3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3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25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5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8">
        <v>15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10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2">
        <v>1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2">
        <v>1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7">
        <v>15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10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8">
        <v>20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20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5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5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7">
        <v>9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7">
        <v>15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32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20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0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3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37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19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19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37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19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37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18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19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2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6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9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22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199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380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10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5" thickBot="1" x14ac:dyDescent="0.45">
      <c r="A109" s="33" t="s">
        <v>40</v>
      </c>
      <c r="B109" s="103" t="s">
        <v>23</v>
      </c>
      <c r="C109" s="63" t="str">
        <f>C104</f>
        <v>5777m2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03" t="s">
        <v>213</v>
      </c>
      <c r="C112" s="171" t="s">
        <v>214</v>
      </c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REGIONAL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51" t="s">
        <v>87</v>
      </c>
      <c r="B128" s="352"/>
      <c r="C128" s="353"/>
      <c r="D128" s="127">
        <f>SUM(D121:D127)</f>
        <v>0</v>
      </c>
      <c r="E128" s="159">
        <f>SUM(E121:E127)</f>
        <v>0</v>
      </c>
      <c r="F128"/>
      <c r="G128"/>
    </row>
    <row r="129" spans="1:7" ht="25" customHeight="1" x14ac:dyDescent="0.4">
      <c r="A129" s="365" t="s">
        <v>197</v>
      </c>
      <c r="B129" s="366"/>
      <c r="C129" s="367"/>
      <c r="D129" s="129">
        <f>+D120</f>
        <v>0</v>
      </c>
      <c r="E129" s="160">
        <f>+E120</f>
        <v>0</v>
      </c>
      <c r="F129"/>
      <c r="G129"/>
    </row>
    <row r="130" spans="1:7" ht="25" customHeight="1" x14ac:dyDescent="0.4">
      <c r="A130" s="365" t="s">
        <v>212</v>
      </c>
      <c r="B130" s="366"/>
      <c r="C130" s="367"/>
      <c r="D130" s="129">
        <f>+F113</f>
        <v>0</v>
      </c>
      <c r="E130" s="160">
        <f>+G113</f>
        <v>0</v>
      </c>
      <c r="F130"/>
      <c r="G130"/>
    </row>
    <row r="131" spans="1:7" ht="25" customHeight="1" thickBot="1" x14ac:dyDescent="0.45">
      <c r="A131" s="354" t="s">
        <v>89</v>
      </c>
      <c r="B131" s="355"/>
      <c r="C131" s="356"/>
      <c r="D131" s="42"/>
      <c r="E131" s="134">
        <f>+D131*3</f>
        <v>0</v>
      </c>
      <c r="F131"/>
      <c r="G131"/>
    </row>
    <row r="132" spans="1:7" ht="25" customHeight="1" x14ac:dyDescent="0.4">
      <c r="A132" s="357" t="s">
        <v>90</v>
      </c>
      <c r="B132" s="358"/>
      <c r="C132" s="359"/>
      <c r="D132" s="127">
        <f>SUM(D128:D131)</f>
        <v>0</v>
      </c>
      <c r="E132" s="128">
        <f>SUM(E128:E131)</f>
        <v>0</v>
      </c>
      <c r="F132"/>
      <c r="G132"/>
    </row>
    <row r="133" spans="1:7" ht="25" customHeight="1" thickBot="1" x14ac:dyDescent="0.45">
      <c r="A133" s="18">
        <f>+'Cover Page'!A28</f>
        <v>0.15</v>
      </c>
      <c r="B133" s="360" t="s">
        <v>91</v>
      </c>
      <c r="C133" s="361"/>
      <c r="D133" s="133">
        <f>+D132*A133</f>
        <v>0</v>
      </c>
      <c r="E133" s="134">
        <f>+E132*A133</f>
        <v>0</v>
      </c>
      <c r="F133"/>
      <c r="G133"/>
    </row>
    <row r="134" spans="1:7" ht="25" customHeight="1" thickBot="1" x14ac:dyDescent="0.5">
      <c r="A134" s="362" t="s">
        <v>200</v>
      </c>
      <c r="B134" s="363"/>
      <c r="C134" s="364"/>
      <c r="D134" s="161">
        <f>+D132+D133</f>
        <v>0</v>
      </c>
      <c r="E134" s="162">
        <f>+E132+E133</f>
        <v>0</v>
      </c>
      <c r="F134"/>
      <c r="G134"/>
    </row>
  </sheetData>
  <sheetProtection algorithmName="SHA-512" hashValue="qXqPSGvmJuh8qa0OwczSeTSpjdmLL8od94kZ8FdESQze2p+tBBlPVZjnPLzRRZT7mMXSOLOjpBzHjTfpBEAukw==" saltValue="jYrfHDXLx1lOGs/Wsh75Dg==" spinCount="100000" sheet="1" objects="1" scenarios="1"/>
  <mergeCells count="52">
    <mergeCell ref="A128:C128"/>
    <mergeCell ref="A131:C131"/>
    <mergeCell ref="A132:C132"/>
    <mergeCell ref="B133:C133"/>
    <mergeCell ref="A134:C134"/>
    <mergeCell ref="A130:C130"/>
    <mergeCell ref="A129:C129"/>
    <mergeCell ref="A7:G7"/>
    <mergeCell ref="A2:G2"/>
    <mergeCell ref="A3:B3"/>
    <mergeCell ref="A4:B4"/>
    <mergeCell ref="A5:G5"/>
    <mergeCell ref="B6:F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ignoredErrors>
    <ignoredError sqref="A15:A46 A49:A76 A79:A82 A85:A92 A95:A98 A101 A104:A106 A109" numberStoredAsText="1"/>
    <ignoredError sqref="C40 C24:C31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12D34-47A4-40DD-8992-13617852DCF9}">
  <dimension ref="A1:T57"/>
  <sheetViews>
    <sheetView zoomScaleNormal="100" workbookViewId="0">
      <selection activeCell="A2" sqref="A2:D2"/>
    </sheetView>
  </sheetViews>
  <sheetFormatPr defaultRowHeight="14.6" x14ac:dyDescent="0.4"/>
  <cols>
    <col min="1" max="1" width="9.53515625" customWidth="1"/>
    <col min="2" max="2" width="51.3828125" customWidth="1"/>
    <col min="3" max="3" width="17" customWidth="1"/>
    <col min="4" max="4" width="17.4609375" customWidth="1"/>
  </cols>
  <sheetData>
    <row r="1" spans="1:20" x14ac:dyDescent="0.4">
      <c r="A1" s="4"/>
      <c r="B1" s="5"/>
      <c r="C1" s="5"/>
      <c r="D1" s="6"/>
    </row>
    <row r="2" spans="1:20" ht="15.9" x14ac:dyDescent="0.45">
      <c r="A2" s="288" t="s">
        <v>61</v>
      </c>
      <c r="B2" s="289"/>
      <c r="C2" s="289"/>
      <c r="D2" s="290"/>
    </row>
    <row r="3" spans="1:20" ht="27" customHeight="1" x14ac:dyDescent="0.5">
      <c r="A3" s="15" t="s">
        <v>94</v>
      </c>
      <c r="B3" s="80">
        <f>+'Cover Page'!B8</f>
        <v>0</v>
      </c>
      <c r="C3" s="11"/>
      <c r="D3" s="12"/>
    </row>
    <row r="4" spans="1:20" ht="27" customHeight="1" x14ac:dyDescent="0.5">
      <c r="A4" s="15" t="s">
        <v>93</v>
      </c>
      <c r="B4" s="80">
        <f>+'Cover Page'!B10</f>
        <v>0</v>
      </c>
      <c r="C4" s="11"/>
      <c r="D4" s="12"/>
    </row>
    <row r="5" spans="1:20" ht="20.05" customHeight="1" x14ac:dyDescent="0.45">
      <c r="A5" s="293" t="s">
        <v>131</v>
      </c>
      <c r="B5" s="294"/>
      <c r="C5" s="294"/>
      <c r="D5" s="295"/>
      <c r="E5" s="64"/>
      <c r="F5" s="64"/>
    </row>
    <row r="6" spans="1:20" ht="20.05" customHeight="1" thickBot="1" x14ac:dyDescent="0.55000000000000004">
      <c r="A6" s="384" t="s">
        <v>144</v>
      </c>
      <c r="B6" s="299"/>
      <c r="C6" s="299"/>
      <c r="D6" s="300"/>
      <c r="E6" s="78"/>
    </row>
    <row r="7" spans="1:20" ht="20.05" customHeight="1" thickBot="1" x14ac:dyDescent="0.55000000000000004">
      <c r="A7" s="385" t="s">
        <v>84</v>
      </c>
      <c r="B7" s="386"/>
      <c r="C7" s="386"/>
      <c r="D7" s="387"/>
    </row>
    <row r="8" spans="1:20" ht="32.6" thickBot="1" x14ac:dyDescent="0.55000000000000004">
      <c r="A8" s="388" t="s">
        <v>0</v>
      </c>
      <c r="B8" s="389"/>
      <c r="C8" s="390"/>
      <c r="D8" s="165" t="s">
        <v>88</v>
      </c>
    </row>
    <row r="9" spans="1:20" ht="18.45" x14ac:dyDescent="0.5">
      <c r="A9" s="381" t="s">
        <v>1</v>
      </c>
      <c r="B9" s="382"/>
      <c r="C9" s="383"/>
      <c r="D9" s="137">
        <f>+'Amathole District Office'!C10+Adelaide!C10+Alice!C10+Butterworth!C10+Centane!C10+Dimbaza!C10+'Duncan Village'!C10+'East London'!C10+Elliotdale!C10+'Fort Beaufort'!C10+Idutywa!C10+Keiskammahoek!C10+'King William''s Town'!C10+'Mdantsane 1'!C10+'Mdantsane 2'!C10+Middledrift!C10+Ngqamakhwe!C10+Peddie!C10+Stutterheim!C10+Willowvale!C10+Zwelitsha!C10</f>
        <v>43</v>
      </c>
    </row>
    <row r="10" spans="1:20" ht="18.899999999999999" thickBot="1" x14ac:dyDescent="0.55000000000000004">
      <c r="A10" s="369" t="s">
        <v>53</v>
      </c>
      <c r="B10" s="370"/>
      <c r="C10" s="371"/>
      <c r="D10" s="137">
        <f>+'Amathole District Office'!C11+Adelaide!C11+Alice!C11+Butterworth!C11+Centane!C11+Dimbaza!C11+'Duncan Village'!C11+'East London'!C11+Elliotdale!C11+'Fort Beaufort'!C11+Idutywa!C11+Keiskammahoek!C11+'King William''s Town'!C11+'Mdantsane 1'!C11+'Mdantsane 2'!C11+Middledrift!C11+Ngqamakhwe!C11+Peddie!C11+Stutterheim!C11+Willowvale!C11+Zwelitsha!C11</f>
        <v>10</v>
      </c>
    </row>
    <row r="11" spans="1:20" ht="18.899999999999999" thickBot="1" x14ac:dyDescent="0.55000000000000004">
      <c r="A11" s="8"/>
      <c r="B11" s="9"/>
      <c r="C11" s="9"/>
      <c r="D11" s="10"/>
    </row>
    <row r="12" spans="1:20" ht="48.9" customHeight="1" x14ac:dyDescent="0.4">
      <c r="A12" s="372" t="s">
        <v>140</v>
      </c>
      <c r="B12" s="373"/>
      <c r="C12" s="373"/>
      <c r="D12" s="374"/>
    </row>
    <row r="13" spans="1:20" s="1" customFormat="1" ht="14.8" customHeight="1" x14ac:dyDescent="0.4">
      <c r="A13" s="375" t="s">
        <v>139</v>
      </c>
      <c r="B13" s="376"/>
      <c r="C13" s="379" t="s">
        <v>5</v>
      </c>
      <c r="D13" s="163">
        <v>3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ht="28.3" customHeight="1" thickBot="1" x14ac:dyDescent="0.45">
      <c r="A14" s="377"/>
      <c r="B14" s="378"/>
      <c r="C14" s="380"/>
      <c r="D14" s="164" t="s">
        <v>82</v>
      </c>
    </row>
    <row r="15" spans="1:20" ht="25" customHeight="1" x14ac:dyDescent="0.4">
      <c r="A15" s="66" t="s">
        <v>40</v>
      </c>
      <c r="B15" s="21" t="s">
        <v>86</v>
      </c>
      <c r="C15" s="121">
        <f>+'Amathole District Office'!D128</f>
        <v>0</v>
      </c>
      <c r="D15" s="122">
        <f>+'Amathole District Office'!E128</f>
        <v>0</v>
      </c>
    </row>
    <row r="16" spans="1:20" ht="25" customHeight="1" x14ac:dyDescent="0.4">
      <c r="A16" s="66" t="s">
        <v>41</v>
      </c>
      <c r="B16" s="22" t="s">
        <v>101</v>
      </c>
      <c r="C16" s="123">
        <f>+Adelaide!D128</f>
        <v>0</v>
      </c>
      <c r="D16" s="124">
        <f>+Adelaide!E128</f>
        <v>0</v>
      </c>
    </row>
    <row r="17" spans="1:4" ht="25" customHeight="1" x14ac:dyDescent="0.4">
      <c r="A17" s="66" t="s">
        <v>42</v>
      </c>
      <c r="B17" s="22" t="s">
        <v>102</v>
      </c>
      <c r="C17" s="123">
        <f>+Alice!D128</f>
        <v>0</v>
      </c>
      <c r="D17" s="124">
        <f>+Alice!E128</f>
        <v>0</v>
      </c>
    </row>
    <row r="18" spans="1:4" ht="25" customHeight="1" x14ac:dyDescent="0.4">
      <c r="A18" s="66" t="s">
        <v>43</v>
      </c>
      <c r="B18" s="22" t="s">
        <v>103</v>
      </c>
      <c r="C18" s="123">
        <f>+Butterworth!D128</f>
        <v>0</v>
      </c>
      <c r="D18" s="124">
        <f>+Butterworth!E128</f>
        <v>0</v>
      </c>
    </row>
    <row r="19" spans="1:4" ht="25" customHeight="1" x14ac:dyDescent="0.4">
      <c r="A19" s="66" t="s">
        <v>44</v>
      </c>
      <c r="B19" s="22" t="s">
        <v>109</v>
      </c>
      <c r="C19" s="123">
        <f>+Centane!D128</f>
        <v>0</v>
      </c>
      <c r="D19" s="124">
        <f>+Centane!E128</f>
        <v>0</v>
      </c>
    </row>
    <row r="20" spans="1:4" ht="25" customHeight="1" x14ac:dyDescent="0.4">
      <c r="A20" s="66" t="s">
        <v>45</v>
      </c>
      <c r="B20" s="22" t="s">
        <v>104</v>
      </c>
      <c r="C20" s="123">
        <f>+Dimbaza!D128</f>
        <v>0</v>
      </c>
      <c r="D20" s="124">
        <f>+Dimbaza!E128</f>
        <v>0</v>
      </c>
    </row>
    <row r="21" spans="1:4" ht="25" customHeight="1" x14ac:dyDescent="0.4">
      <c r="A21" s="66" t="s">
        <v>46</v>
      </c>
      <c r="B21" s="21" t="s">
        <v>100</v>
      </c>
      <c r="C21" s="123">
        <f>+'Duncan Village'!D128</f>
        <v>0</v>
      </c>
      <c r="D21" s="124">
        <f>+'Duncan Village'!E128</f>
        <v>0</v>
      </c>
    </row>
    <row r="22" spans="1:4" ht="25" customHeight="1" x14ac:dyDescent="0.4">
      <c r="A22" s="66" t="s">
        <v>47</v>
      </c>
      <c r="B22" s="21" t="s">
        <v>99</v>
      </c>
      <c r="C22" s="123">
        <f>+'East London'!D128</f>
        <v>0</v>
      </c>
      <c r="D22" s="124">
        <f>+'East London'!E128</f>
        <v>0</v>
      </c>
    </row>
    <row r="23" spans="1:4" ht="25" customHeight="1" x14ac:dyDescent="0.4">
      <c r="A23" s="66" t="s">
        <v>48</v>
      </c>
      <c r="B23" s="22" t="s">
        <v>105</v>
      </c>
      <c r="C23" s="123">
        <f>+Elliotdale!D128</f>
        <v>0</v>
      </c>
      <c r="D23" s="124">
        <f>+Elliotdale!E128</f>
        <v>0</v>
      </c>
    </row>
    <row r="24" spans="1:4" ht="25" customHeight="1" x14ac:dyDescent="0.4">
      <c r="A24" s="66" t="s">
        <v>49</v>
      </c>
      <c r="B24" s="22" t="s">
        <v>106</v>
      </c>
      <c r="C24" s="123">
        <f>+'Fort Beaufort'!D128</f>
        <v>0</v>
      </c>
      <c r="D24" s="124">
        <f>+'Fort Beaufort'!E128</f>
        <v>0</v>
      </c>
    </row>
    <row r="25" spans="1:4" ht="25" customHeight="1" x14ac:dyDescent="0.4">
      <c r="A25" s="66" t="s">
        <v>50</v>
      </c>
      <c r="B25" s="22" t="s">
        <v>107</v>
      </c>
      <c r="C25" s="123">
        <f>+Idutywa!D128</f>
        <v>0</v>
      </c>
      <c r="D25" s="124">
        <f>+Idutywa!E128</f>
        <v>0</v>
      </c>
    </row>
    <row r="26" spans="1:4" ht="25" customHeight="1" x14ac:dyDescent="0.4">
      <c r="A26" s="66" t="s">
        <v>51</v>
      </c>
      <c r="B26" s="22" t="s">
        <v>108</v>
      </c>
      <c r="C26" s="123">
        <f>+Keiskammahoek!D128</f>
        <v>0</v>
      </c>
      <c r="D26" s="124">
        <f>+Keiskammahoek!E128</f>
        <v>0</v>
      </c>
    </row>
    <row r="27" spans="1:4" ht="25" customHeight="1" x14ac:dyDescent="0.4">
      <c r="A27" s="66" t="s">
        <v>66</v>
      </c>
      <c r="B27" s="22" t="s">
        <v>118</v>
      </c>
      <c r="C27" s="123">
        <f>+'King William''s Town'!D128</f>
        <v>0</v>
      </c>
      <c r="D27" s="124">
        <f>+'King William''s Town'!E128</f>
        <v>0</v>
      </c>
    </row>
    <row r="28" spans="1:4" ht="25" customHeight="1" x14ac:dyDescent="0.4">
      <c r="A28" s="66" t="s">
        <v>67</v>
      </c>
      <c r="B28" s="21" t="s">
        <v>110</v>
      </c>
      <c r="C28" s="123">
        <f>+'Mdantsane 1'!D128</f>
        <v>0</v>
      </c>
      <c r="D28" s="124">
        <f>+'Mdantsane 1'!E128</f>
        <v>0</v>
      </c>
    </row>
    <row r="29" spans="1:4" ht="25" customHeight="1" x14ac:dyDescent="0.4">
      <c r="A29" s="66" t="s">
        <v>68</v>
      </c>
      <c r="B29" s="22" t="s">
        <v>111</v>
      </c>
      <c r="C29" s="123">
        <f>+'Mdantsane 2'!D128</f>
        <v>0</v>
      </c>
      <c r="D29" s="124">
        <f>+'Mdantsane 2'!E128</f>
        <v>0</v>
      </c>
    </row>
    <row r="30" spans="1:4" ht="25" customHeight="1" x14ac:dyDescent="0.4">
      <c r="A30" s="66" t="s">
        <v>69</v>
      </c>
      <c r="B30" s="22" t="s">
        <v>119</v>
      </c>
      <c r="C30" s="123">
        <f>+Middledrift!D128</f>
        <v>0</v>
      </c>
      <c r="D30" s="124">
        <f>+Middledrift!E128</f>
        <v>0</v>
      </c>
    </row>
    <row r="31" spans="1:4" ht="25" customHeight="1" x14ac:dyDescent="0.4">
      <c r="A31" s="66" t="s">
        <v>70</v>
      </c>
      <c r="B31" s="22" t="s">
        <v>112</v>
      </c>
      <c r="C31" s="123">
        <f>+Ngqamakhwe!D128</f>
        <v>0</v>
      </c>
      <c r="D31" s="124">
        <f>+Ngqamakhwe!E128</f>
        <v>0</v>
      </c>
    </row>
    <row r="32" spans="1:4" ht="25" customHeight="1" x14ac:dyDescent="0.4">
      <c r="A32" s="66" t="s">
        <v>71</v>
      </c>
      <c r="B32" s="22" t="s">
        <v>113</v>
      </c>
      <c r="C32" s="123">
        <f>+Peddie!D128</f>
        <v>0</v>
      </c>
      <c r="D32" s="124">
        <f>+Peddie!E128</f>
        <v>0</v>
      </c>
    </row>
    <row r="33" spans="1:4" ht="25" customHeight="1" x14ac:dyDescent="0.4">
      <c r="A33" s="66" t="s">
        <v>72</v>
      </c>
      <c r="B33" s="21" t="s">
        <v>114</v>
      </c>
      <c r="C33" s="123">
        <f>+Stutterheim!D128</f>
        <v>0</v>
      </c>
      <c r="D33" s="124">
        <f>+Stutterheim!E128</f>
        <v>0</v>
      </c>
    </row>
    <row r="34" spans="1:4" ht="25" customHeight="1" x14ac:dyDescent="0.4">
      <c r="A34" s="66" t="s">
        <v>73</v>
      </c>
      <c r="B34" s="22" t="s">
        <v>115</v>
      </c>
      <c r="C34" s="123">
        <f>+Willowvale!D128</f>
        <v>0</v>
      </c>
      <c r="D34" s="124">
        <f>+Willowvale!E128</f>
        <v>0</v>
      </c>
    </row>
    <row r="35" spans="1:4" ht="25" customHeight="1" thickBot="1" x14ac:dyDescent="0.45">
      <c r="A35" s="66" t="s">
        <v>74</v>
      </c>
      <c r="B35" s="22" t="s">
        <v>116</v>
      </c>
      <c r="C35" s="125">
        <f>+Zwelitsha!D128</f>
        <v>0</v>
      </c>
      <c r="D35" s="126">
        <f>+Zwelitsha!E128</f>
        <v>0</v>
      </c>
    </row>
    <row r="36" spans="1:4" ht="25" customHeight="1" x14ac:dyDescent="0.4">
      <c r="A36" s="351" t="s">
        <v>87</v>
      </c>
      <c r="B36" s="352"/>
      <c r="C36" s="127">
        <f>SUM(C15:C35)</f>
        <v>0</v>
      </c>
      <c r="D36" s="128">
        <f>SUM(D15:D35)</f>
        <v>0</v>
      </c>
    </row>
    <row r="37" spans="1:4" ht="25" customHeight="1" x14ac:dyDescent="0.4">
      <c r="A37" s="357" t="s">
        <v>197</v>
      </c>
      <c r="B37" s="358"/>
      <c r="C37" s="129">
        <f>+'Amathole District Office'!D129+Adelaide!D129+Alice!D129+Butterworth!D129+Centane!D129+Dimbaza!D129+'Duncan Village'!D129+'East London'!D129+Elliotdale!D129+'Fort Beaufort'!D129+Idutywa!D129+Keiskammahoek!D129+'King William''s Town'!D129+'Mdantsane 1'!D129+'Mdantsane 2'!D129+Middledrift!D129+Ngqamakhwe!D129+Peddie!D129+Stutterheim!D129+Willowvale!D129+Zwelitsha!D129</f>
        <v>0</v>
      </c>
      <c r="D37" s="130">
        <f>+'Amathole District Office'!E129+Adelaide!E129+Alice!E129+Butterworth!E129+Centane!E129+Dimbaza!E129+'Duncan Village'!E129+'East London'!E129+Elliotdale!E129+'Fort Beaufort'!E129+Idutywa!E129+Keiskammahoek!E129+'King William''s Town'!E129+'Mdantsane 1'!E129+'Mdantsane 2'!E129+Middledrift!E129+Ngqamakhwe!E129+Peddie!E129+Stutterheim!E129+Willowvale!E129+Zwelitsha!E129</f>
        <v>0</v>
      </c>
    </row>
    <row r="38" spans="1:4" ht="25" customHeight="1" x14ac:dyDescent="0.4">
      <c r="A38" s="357" t="s">
        <v>212</v>
      </c>
      <c r="B38" s="358"/>
      <c r="C38" s="129">
        <f>+'Amathole District Office'!D130+Adelaide!D130+Alice!D130+Butterworth!D130+Centane!D130+Dimbaza!D130+'Duncan Village'!D130+'East London'!D130+Elliotdale!D130+'Fort Beaufort'!D130+Idutywa!D130+Keiskammahoek!D130+'King William''s Town'!D130+'Mdantsane 1'!D130+'Mdantsane 2'!D130+Middledrift!D130+Ngqamakhwe!D130+Peddie!D130+Stutterheim!D130+Willowvale!D130+Zwelitsha!D130</f>
        <v>0</v>
      </c>
      <c r="D38" s="130">
        <f>+'Amathole District Office'!E130+Adelaide!E130+Alice!E130+Butterworth!E130+Centane!E130+Dimbaza!E130+'Duncan Village'!E130+'East London'!E130+Elliotdale!E130+'Fort Beaufort'!E130+Idutywa!E130+Keiskammahoek!E130+'King William''s Town'!E130+'Mdantsane 1'!E130+'Mdantsane 2'!E130+Middledrift!E130+Ngqamakhwe!E130+Peddie!E130+Stutterheim!E130+Willowvale!E130+Zwelitsha!E130</f>
        <v>0</v>
      </c>
    </row>
    <row r="39" spans="1:4" ht="25" customHeight="1" thickBot="1" x14ac:dyDescent="0.45">
      <c r="A39" s="354" t="s">
        <v>89</v>
      </c>
      <c r="B39" s="355"/>
      <c r="C39" s="42"/>
      <c r="D39" s="134">
        <f>+C39*3</f>
        <v>0</v>
      </c>
    </row>
    <row r="40" spans="1:4" ht="25" customHeight="1" x14ac:dyDescent="0.4">
      <c r="A40" s="351" t="s">
        <v>90</v>
      </c>
      <c r="B40" s="352"/>
      <c r="C40" s="127">
        <f>SUM(C36:C39)</f>
        <v>0</v>
      </c>
      <c r="D40" s="128">
        <f>SUM(D36:D39)</f>
        <v>0</v>
      </c>
    </row>
    <row r="41" spans="1:4" ht="25" customHeight="1" thickBot="1" x14ac:dyDescent="0.45">
      <c r="A41" s="18">
        <f>+'Cover Page'!A28</f>
        <v>0.15</v>
      </c>
      <c r="B41" s="77" t="s">
        <v>91</v>
      </c>
      <c r="C41" s="133">
        <f>+C40*A41</f>
        <v>0</v>
      </c>
      <c r="D41" s="134">
        <f>+D40*A41</f>
        <v>0</v>
      </c>
    </row>
    <row r="42" spans="1:4" ht="25" customHeight="1" thickBot="1" x14ac:dyDescent="0.5">
      <c r="A42" s="362" t="s">
        <v>142</v>
      </c>
      <c r="B42" s="368"/>
      <c r="C42" s="135">
        <f>+C40+C41</f>
        <v>0</v>
      </c>
      <c r="D42" s="136">
        <f>+D40+D41</f>
        <v>0</v>
      </c>
    </row>
    <row r="49" ht="25" customHeight="1" x14ac:dyDescent="0.4"/>
    <row r="50" ht="25" customHeight="1" x14ac:dyDescent="0.4"/>
    <row r="51" ht="25" customHeight="1" x14ac:dyDescent="0.4"/>
    <row r="52" ht="25" customHeight="1" x14ac:dyDescent="0.4"/>
    <row r="53" ht="25" customHeight="1" x14ac:dyDescent="0.4"/>
    <row r="54" ht="25" customHeight="1" x14ac:dyDescent="0.4"/>
    <row r="55" ht="25" customHeight="1" x14ac:dyDescent="0.4"/>
    <row r="56" ht="25" customHeight="1" x14ac:dyDescent="0.4"/>
    <row r="57" ht="25" customHeight="1" x14ac:dyDescent="0.4"/>
  </sheetData>
  <sheetProtection algorithmName="SHA-512" hashValue="yfIXB43PSEM9KLxoGvikx4t+INfhaPwMRi2CGNaTwqWLNMbvULl/1shNYmZ2VS3n8XQOYd0mh+zlYfuu173l5g==" saltValue="wRqnCr6eZhYbtmYUBu8pMg==" spinCount="100000" sheet="1" objects="1" scenarios="1"/>
  <mergeCells count="16">
    <mergeCell ref="A9:C9"/>
    <mergeCell ref="A2:D2"/>
    <mergeCell ref="A5:D5"/>
    <mergeCell ref="A6:D6"/>
    <mergeCell ref="A7:D7"/>
    <mergeCell ref="A8:C8"/>
    <mergeCell ref="A42:B42"/>
    <mergeCell ref="A39:B39"/>
    <mergeCell ref="A10:C10"/>
    <mergeCell ref="A12:D12"/>
    <mergeCell ref="A13:B14"/>
    <mergeCell ref="C13:C14"/>
    <mergeCell ref="A36:B36"/>
    <mergeCell ref="A37:B37"/>
    <mergeCell ref="A40:B40"/>
    <mergeCell ref="A38:B3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Footer>&amp;C&amp;"-,Bold"Page &amp;P</oddFooter>
  </headerFooter>
  <ignoredErrors>
    <ignoredError sqref="A15:A17 A18:A35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0E28C-765D-4512-8FE5-B0867CA62825}">
  <dimension ref="A1:R130"/>
  <sheetViews>
    <sheetView zoomScaleNormal="100" workbookViewId="0">
      <selection activeCell="F4" sqref="F4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+'Amathole District 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86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1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1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1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1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1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1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1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1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1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1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1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1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1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1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1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1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1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1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1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2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4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1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3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8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6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6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8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4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6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4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6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3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6.3" x14ac:dyDescent="0.4">
      <c r="A104" s="33" t="s">
        <v>40</v>
      </c>
      <c r="B104" s="102" t="s">
        <v>194</v>
      </c>
      <c r="C104" s="197" t="s">
        <v>184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39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6.75" thickBot="1" x14ac:dyDescent="0.45">
      <c r="A109" s="33" t="s">
        <v>40</v>
      </c>
      <c r="B109" s="103" t="s">
        <v>23</v>
      </c>
      <c r="C109" s="197" t="s">
        <v>184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03" t="s">
        <v>213</v>
      </c>
      <c r="C112" s="171" t="s">
        <v>214</v>
      </c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AMATHOLE DISTRICT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HKp2zF1daxOZrqVlCMweocEXgIYje7Tqf7qwKPVWplizv4Xpp6e/+m2ajfEJTRC6uDe9myiVP2lwbQLn10XhXg==" saltValue="Mg46lcd57Zsmgb9SxdttnQ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ignoredErrors>
    <ignoredError sqref="C15:C23 C25:C30 C32:C39 C41:C46" unlockedFormula="1"/>
    <ignoredError sqref="C24 C31 C40" formula="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03364-503C-43A6-BA14-D33AEB96C916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+'Amathole District Office'!A6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101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1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1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1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1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1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1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1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1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1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1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1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1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1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1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1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1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1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1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1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2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4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1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3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8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6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6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8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4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6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4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6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3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6.3" x14ac:dyDescent="0.4">
      <c r="A104" s="33" t="s">
        <v>40</v>
      </c>
      <c r="B104" s="102" t="s">
        <v>194</v>
      </c>
      <c r="C104" s="197" t="s">
        <v>184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39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6.75" thickBot="1" x14ac:dyDescent="0.45">
      <c r="A109" s="33" t="s">
        <v>40</v>
      </c>
      <c r="B109" s="103" t="s">
        <v>23</v>
      </c>
      <c r="C109" s="197" t="s">
        <v>184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03" t="s">
        <v>213</v>
      </c>
      <c r="C112" s="213" t="s">
        <v>214</v>
      </c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ADELAIDE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zdlccRNibGZ+zXj3RF+dKKkWmrDj3IPVte9cyeeo8g4WCIYJU14pVdL28gS3M+GnvUfLLc+hD+o8MxbOadnQKA==" saltValue="Z+wj8JKEzLr6IsTBFgEyVg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391D5-5EEC-4E62-8198-A6EB5BB72D62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+Adelaide!A6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102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1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1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1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1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1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1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1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1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1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1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1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1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1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1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1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1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1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1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1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2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4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1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3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8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6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6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8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4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6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4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6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3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6.3" x14ac:dyDescent="0.4">
      <c r="A104" s="33" t="s">
        <v>40</v>
      </c>
      <c r="B104" s="102" t="s">
        <v>194</v>
      </c>
      <c r="C104" s="197" t="s">
        <v>184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39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6.75" thickBot="1" x14ac:dyDescent="0.45">
      <c r="A109" s="33" t="s">
        <v>40</v>
      </c>
      <c r="B109" s="103" t="s">
        <v>23</v>
      </c>
      <c r="C109" s="197" t="s">
        <v>184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03" t="s">
        <v>213</v>
      </c>
      <c r="C112" s="213" t="s">
        <v>214</v>
      </c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ALICE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SY8cWNkBuR0QzOToPesP1UlCWi/zuJ2hBfwxIaUMfeUevsIHdKZY+qJUJdIW2SDYy+Wa5wQx5GsZjTtUOiK16A==" saltValue="ZU69XkiksQLOAOGSik1/sg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864FC-C465-40DF-9A93-771DC431F566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+Alice!A6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103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1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1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1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1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1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1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1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1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1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1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1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1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1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1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1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1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1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1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1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2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4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1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3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8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6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6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8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4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6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4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6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3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6.3" x14ac:dyDescent="0.4">
      <c r="A104" s="33" t="s">
        <v>40</v>
      </c>
      <c r="B104" s="102" t="s">
        <v>194</v>
      </c>
      <c r="C104" s="197" t="s">
        <v>184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39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6.75" thickBot="1" x14ac:dyDescent="0.45">
      <c r="A109" s="33" t="s">
        <v>40</v>
      </c>
      <c r="B109" s="103" t="s">
        <v>23</v>
      </c>
      <c r="C109" s="197" t="s">
        <v>184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03" t="s">
        <v>213</v>
      </c>
      <c r="C112" s="197"/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BUTTERWORTH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2DFajKa+KQkuflY5c7G8fhTstoFC+7i4jo5cxImGvclPvW3wA6VbHG3lgrCFDSnVOqXu4OZIeitHRXdyjhs37Q==" saltValue="ARxtCUVzTWzzrR1cqugBfw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B1D1-3357-4486-BAE2-D230E3139468}">
  <dimension ref="A1:R130"/>
  <sheetViews>
    <sheetView zoomScaleNormal="100" workbookViewId="0">
      <selection activeCell="E3" sqref="E3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+Butterworth!A6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109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0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0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0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0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0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0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0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0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0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0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0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0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0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0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0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0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0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2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2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2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3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1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3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3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3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5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5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3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5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2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5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3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31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31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8.45" thickBot="1" x14ac:dyDescent="0.5">
      <c r="A109" s="33" t="s">
        <v>40</v>
      </c>
      <c r="B109" s="103" t="s">
        <v>23</v>
      </c>
      <c r="C109" s="197" t="s">
        <v>31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8.45" thickBot="1" x14ac:dyDescent="0.5">
      <c r="A112" s="33" t="s">
        <v>40</v>
      </c>
      <c r="B112" s="103" t="s">
        <v>213</v>
      </c>
      <c r="C112" s="197" t="s">
        <v>222</v>
      </c>
      <c r="D112" s="95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CENTANE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T6nbiCWSlBhRATcMyvprfq+ShXQ60GZIUcS7pnvGiMM6s5kp7Jvzki0Pd2u9RsrAb7UMJsOwl6pFW085ZGEFiw==" saltValue="WQkln64yGeKZrxctO3T9Wg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BAA96-30CC-484D-95C5-4604D88A52D6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+Centane!A6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104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1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0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1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1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1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1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1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1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1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1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1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1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1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1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1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1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1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1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0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0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0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0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0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0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0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0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0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0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0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0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0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0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0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0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1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1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1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1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1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73</v>
      </c>
      <c r="B65" s="39" t="s">
        <v>22</v>
      </c>
      <c r="C65" s="207">
        <v>1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74</v>
      </c>
      <c r="B66" s="38" t="s">
        <v>12</v>
      </c>
      <c r="C66" s="208">
        <v>1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70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71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72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1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2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1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1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1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0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0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2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3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6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2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2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2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2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6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0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0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0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1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0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25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5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8.45" thickBot="1" x14ac:dyDescent="0.5">
      <c r="A109" s="33" t="s">
        <v>40</v>
      </c>
      <c r="B109" s="103" t="s">
        <v>23</v>
      </c>
      <c r="C109" s="197" t="s">
        <v>25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8.45" thickBot="1" x14ac:dyDescent="0.5">
      <c r="A112" s="33" t="s">
        <v>40</v>
      </c>
      <c r="B112" s="103" t="s">
        <v>213</v>
      </c>
      <c r="C112" s="197" t="s">
        <v>221</v>
      </c>
      <c r="D112" s="95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DIMBAZA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Lkr2YheuDSKAbHRxIxEc2RHV7KCr9vAd6IuT/zI9Y2Pl7zlrLUPwfDSLshSupNjAQGnjvp7hdRTe9IUTEEswrw==" saltValue="W/b396kXQpxqYx5+DJ8IWQ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578D2-2BD9-426E-A6F7-584B0620C495}">
  <dimension ref="A1:R130"/>
  <sheetViews>
    <sheetView zoomScaleNormal="100" workbookViewId="0">
      <selection activeCell="F4" sqref="F4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+Dimbaza!A6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100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0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0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0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0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0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0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0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0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0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0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0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0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0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0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0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0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0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4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2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2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2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3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2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2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2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2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5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9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5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4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9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5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9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2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26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62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8.45" thickBot="1" x14ac:dyDescent="0.5">
      <c r="A109" s="33" t="s">
        <v>40</v>
      </c>
      <c r="B109" s="103" t="s">
        <v>23</v>
      </c>
      <c r="C109" s="197" t="s">
        <v>26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03" t="s">
        <v>213</v>
      </c>
      <c r="C112" s="213" t="s">
        <v>214</v>
      </c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DUNCAN VILLAGE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xZ5vhD2kU1BiZbJQM8J3BdsaG5ZC1H5KWVhNr+23uOY+J0Z267MkixkIHdUD/vvfqkP78RZihAVaP4TvcQIoEQ==" saltValue="E2nl9ZQNnk9ewMyFtkuObQ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146BD-2DFE-45A6-B0D9-963353DA132D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+'Duncan Village'!A6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99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3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0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3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3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3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3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3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3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3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3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3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3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3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3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3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3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3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3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0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0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0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0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0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0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0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0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0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0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0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0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0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0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0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0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4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2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2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2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3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2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2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3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3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0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0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9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5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9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4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4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9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4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9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3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4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27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83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5" thickBot="1" x14ac:dyDescent="0.45">
      <c r="A109" s="33" t="s">
        <v>40</v>
      </c>
      <c r="B109" s="103" t="s">
        <v>23</v>
      </c>
      <c r="C109" s="197" t="str">
        <f>+C104</f>
        <v>535.23m2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70" t="s">
        <v>209</v>
      </c>
      <c r="C112" s="213" t="s">
        <v>214</v>
      </c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EAST LONDON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+8mbtuh9hEIiQW5Wkwm5M5QsNCimK2v22lol6YdQ2+3MhWgAnZFD7cDU9upE6Uu0aCX7PPOws+KlBApWMsxL2g==" saltValue="JYWb2KevOcw3Bhnw+gZNrA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A8944-27A4-44D8-AC98-23292B2F373D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+'East London'!A6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187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0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0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0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0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0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0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0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0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0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0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0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0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0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0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0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0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0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2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1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1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3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1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2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2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2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4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2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2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4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2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4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2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28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18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5" thickBot="1" x14ac:dyDescent="0.45">
      <c r="A109" s="33" t="s">
        <v>40</v>
      </c>
      <c r="B109" s="103" t="s">
        <v>23</v>
      </c>
      <c r="C109" s="197" t="str">
        <f>+C104</f>
        <v>365m2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70" t="s">
        <v>209</v>
      </c>
      <c r="C112" s="213" t="s">
        <v>214</v>
      </c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ELLIOTDALE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e34PvZOd3UktudxknYYpXOyIXbnpWG6VcyLyz+A+zZZSgIrYIL0U20IPWCRh13cVfqHeA6d9BGASZBuyTSQ1bg==" saltValue="qVVt5ipLqyL2kXDkdj3eng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9884-B274-4B75-8E96-3218AC94B1D7}">
  <dimension ref="A1:R130"/>
  <sheetViews>
    <sheetView topLeftCell="A2" zoomScaleNormal="100" workbookViewId="0">
      <selection activeCell="A7" sqref="A7:G7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+'East London'!A6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106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1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1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1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1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1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1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1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1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1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1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1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1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1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1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1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1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1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2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1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1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2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1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3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2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5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6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3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5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2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5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6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3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29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46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8.45" thickBot="1" x14ac:dyDescent="0.5">
      <c r="A109" s="33" t="s">
        <v>40</v>
      </c>
      <c r="B109" s="103" t="s">
        <v>23</v>
      </c>
      <c r="C109" s="197" t="s">
        <v>29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8.45" thickBot="1" x14ac:dyDescent="0.5">
      <c r="A112" s="33" t="s">
        <v>40</v>
      </c>
      <c r="B112" s="170" t="s">
        <v>209</v>
      </c>
      <c r="C112" s="197" t="s">
        <v>220</v>
      </c>
      <c r="D112" s="95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FORT BEAUFORT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H92Out3AxBEo8BT+yWfKL6Rb+zUIdK55jmjF5w7KGes4l6vZ2xbTC8pJ53rFJ2Mds+qxUT4UMVktI+8Zunap3Q==" saltValue="4zypFxq74oZpunZw4qqpNw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583F1-D83F-4011-8928-3BEC13C039A5}">
  <dimension ref="A1:R130"/>
  <sheetViews>
    <sheetView zoomScaleNormal="100" workbookViewId="0">
      <selection activeCell="E3" sqref="E3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+'East London'!A6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107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1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1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1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1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1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1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1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1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1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1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1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1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1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1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1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1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1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2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1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1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4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1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3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4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2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5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2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3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5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5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5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4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30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25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5" thickBot="1" x14ac:dyDescent="0.45">
      <c r="A109" s="33" t="s">
        <v>40</v>
      </c>
      <c r="B109" s="103" t="s">
        <v>23</v>
      </c>
      <c r="C109" s="197" t="str">
        <f>+C104</f>
        <v>289m2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70" t="s">
        <v>209</v>
      </c>
      <c r="C112" s="213" t="s">
        <v>214</v>
      </c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IDUTYWA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xPZymKQsy9arU8erGWN+xapqoLMN9ugKHcpprKURaR5kGXXQ1FYrmPWSTDGA/ceQzsFVXk/LAcePoxZ3S4WQrg==" saltValue="sc5STVLmj4I5ZBC8dsSc8Q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C3B03-4FEE-4396-81A8-F411C51E49B2}">
  <dimension ref="A1:R130"/>
  <sheetViews>
    <sheetView zoomScaleNormal="100" workbookViewId="0">
      <selection activeCell="E3" sqref="E3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+'East London'!A6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188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0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0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0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0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0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0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0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0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0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0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0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0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0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0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0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0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0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1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2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1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1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2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1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3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3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3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4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4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3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4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3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4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2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32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42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5" thickBot="1" x14ac:dyDescent="0.45">
      <c r="A109" s="33" t="s">
        <v>40</v>
      </c>
      <c r="B109" s="103" t="s">
        <v>23</v>
      </c>
      <c r="C109" s="197" t="str">
        <f>+C104</f>
        <v>185m2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70" t="s">
        <v>209</v>
      </c>
      <c r="C112" s="213" t="s">
        <v>214</v>
      </c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KEISKAMMAHOEK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EuklV5iXuazOaAZxHhbd6NqdgLguz4DvPJfjJVjqxTxx+rUHOYGgEDDxaJKpMM2i1u3d4zYqZUHmB2CgfEqtdQ==" saltValue="WuuXjxi0rNUVS2gh/+qQuA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ignoredErrors>
    <ignoredError sqref="C109" unlockedFormula="1"/>
  </ignoredError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E460-3D00-47DB-9BE8-EE70954F6FE3}">
  <dimension ref="A1:R130"/>
  <sheetViews>
    <sheetView zoomScaleNormal="100" workbookViewId="0">
      <selection activeCell="E3" sqref="E3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+'East London'!A6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118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1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1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1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1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1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1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1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1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1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1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1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1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1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1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1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1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1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1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2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1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1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3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2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2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5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4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9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9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4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9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9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9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0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0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0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3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3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33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68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8.45" thickBot="1" x14ac:dyDescent="0.5">
      <c r="A109" s="33" t="s">
        <v>40</v>
      </c>
      <c r="B109" s="103" t="s">
        <v>23</v>
      </c>
      <c r="C109" s="197" t="s">
        <v>33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70" t="s">
        <v>209</v>
      </c>
      <c r="C112" s="213" t="s">
        <v>214</v>
      </c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KING WILLIAM'S TOWN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e46sY8Ddar/vEZVUTNc+aUk/F3e68xiUWqwfLW1hp0ckohGPiGzLIZuYpc/NnCk5RFnBXkb4UYf8kocgVZQqEA==" saltValue="p+08tVHBMlnHRp5a0S94sQ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05BC6-B931-4D59-8CF7-EE2A10D7C466}">
  <dimension ref="A1:R130"/>
  <sheetViews>
    <sheetView zoomScaleNormal="100" workbookViewId="0">
      <selection activeCell="F4" sqref="F4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+'East London'!A6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110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0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0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0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0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0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0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0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0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0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0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0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0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0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0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0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0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0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3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2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2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2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2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2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2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3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1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2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1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1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5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9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18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7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10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9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9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18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0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0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1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34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31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8.45" thickBot="1" x14ac:dyDescent="0.5">
      <c r="A109" s="33" t="s">
        <v>40</v>
      </c>
      <c r="B109" s="103" t="s">
        <v>23</v>
      </c>
      <c r="C109" s="197" t="s">
        <v>34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8.45" thickBot="1" x14ac:dyDescent="0.5">
      <c r="A112" s="33" t="s">
        <v>40</v>
      </c>
      <c r="B112" s="170" t="s">
        <v>209</v>
      </c>
      <c r="C112" s="197" t="s">
        <v>219</v>
      </c>
      <c r="D112" s="95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MDANTSANE 1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BDdGLbxdRhZTASn+qxg4R4UXkzsOJbK0cVdlVOlDkNWvnpE62av0YTt3eXs/hi1JkebfyBZD49zNeHRVQpy1IQ==" saltValue="rtl5DBfomg9m/ANiWRJhQw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C0531-130D-477C-A4DB-FE721087A1A0}">
  <dimension ref="A1:R130"/>
  <sheetViews>
    <sheetView zoomScaleNormal="100" workbookViewId="0">
      <selection activeCell="E9" sqref="E9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+'East London'!A6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111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1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1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1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1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1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1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1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1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1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1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1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1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1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1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1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1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1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14">
        <v>4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15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16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17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17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17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17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17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17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17">
        <v>2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17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17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17">
        <v>2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17">
        <v>2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18">
        <v>3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18">
        <v>2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18">
        <v>2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19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19">
        <v>1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18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18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18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18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16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20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8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3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13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5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7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4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8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13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3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26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42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8.45" thickBot="1" x14ac:dyDescent="0.5">
      <c r="A109" s="33" t="s">
        <v>40</v>
      </c>
      <c r="B109" s="103" t="s">
        <v>23</v>
      </c>
      <c r="C109" s="197" t="s">
        <v>26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70" t="s">
        <v>209</v>
      </c>
      <c r="C112" s="213" t="s">
        <v>214</v>
      </c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MDANTSANE 2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dELW1wq3FXdGHB2NnQB8EcBf2+VG6OtEeXbgeJf9PjvWq5SHmIO9GGQ0KdiLOZi2c14cyQWhTDzRI/2oZAmLTA==" saltValue="yU0EOn7qzJJA5gdrw0Q0vA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009BC-663C-49E6-A4A4-133B3EF06939}">
  <dimension ref="A1:R130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+'East London'!A6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119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0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0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0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0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0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0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0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0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0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0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0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0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0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0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0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0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0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2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1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1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2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1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3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10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3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6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6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6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6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6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6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2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39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27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8.45" thickBot="1" x14ac:dyDescent="0.5">
      <c r="A109" s="33" t="s">
        <v>40</v>
      </c>
      <c r="B109" s="103" t="s">
        <v>23</v>
      </c>
      <c r="C109" s="197" t="s">
        <v>39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8.45" thickBot="1" x14ac:dyDescent="0.5">
      <c r="A112" s="33" t="s">
        <v>40</v>
      </c>
      <c r="B112" s="170" t="s">
        <v>209</v>
      </c>
      <c r="C112" s="197" t="s">
        <v>218</v>
      </c>
      <c r="D112" s="95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MIDDLEDRIFT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GxyOBrzE4hqAaaZDxX3mmXHGJLlMWKb9HhR2YvQnE5oZ+Kh1IbfcdBe6u30KutZvrbREs70jaseXYBJ4tL3uKg==" saltValue="jMYzAA9tPTKBMWu1DZg0IA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6D807-2B8B-47BE-A25E-3D8DA45A76F6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+'East London'!A6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112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0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0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0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0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0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0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0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0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0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0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0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0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0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0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0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0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0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2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2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3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2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2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1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1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10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3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6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6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6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6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6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6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2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39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27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8.45" thickBot="1" x14ac:dyDescent="0.5">
      <c r="A109" s="33" t="s">
        <v>40</v>
      </c>
      <c r="B109" s="103" t="s">
        <v>23</v>
      </c>
      <c r="C109" s="197" t="s">
        <v>39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8.45" thickBot="1" x14ac:dyDescent="0.5">
      <c r="A112" s="33" t="s">
        <v>40</v>
      </c>
      <c r="B112" s="170" t="s">
        <v>209</v>
      </c>
      <c r="C112" s="197" t="s">
        <v>217</v>
      </c>
      <c r="D112" s="95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NGQAMAKHWE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WAVsKOhjMDfE4tqtWgcP50J15vfu60cvUkZnKG1Ygn8BsvyBUp0/vtP1mVs2ZTVIb/MKnZSH2JTX2N2uzJTLCg==" saltValue="9OJb/omF1ggwy1h738+Bmw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DD066-533C-4324-AFC8-78858FB3AB98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+'East London'!A6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113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0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+C15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0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0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0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0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0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0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0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0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0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0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0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0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0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0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0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0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2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1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1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2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1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3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4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4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4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4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4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4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6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6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2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35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22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8.45" thickBot="1" x14ac:dyDescent="0.5">
      <c r="A109" s="33" t="s">
        <v>40</v>
      </c>
      <c r="B109" s="103" t="s">
        <v>23</v>
      </c>
      <c r="C109" s="197" t="s">
        <v>35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8.45" thickBot="1" x14ac:dyDescent="0.5">
      <c r="A112" s="33" t="s">
        <v>40</v>
      </c>
      <c r="B112" s="170" t="s">
        <v>209</v>
      </c>
      <c r="C112" s="197" t="s">
        <v>216</v>
      </c>
      <c r="D112" s="95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PEDDIE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xRRqgGIUCK6PUIwAbLvlWZWaW6tEhTJJq+lP8sqtjhx0EyaUA0C7GwZBWyAPel0tLU+ktTFpZ8RVEAROormm/A==" saltValue="ihozip/2v+6VG9l11BlOFQ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3:C93"/>
    <mergeCell ref="A94:G9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39E92-E720-4DBE-9C41-C6D031307E74}">
  <dimension ref="A1:R130"/>
  <sheetViews>
    <sheetView zoomScaleNormal="100" workbookViewId="0">
      <selection activeCell="E3" sqref="E3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+'East London'!A6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114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3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1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3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3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3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3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3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3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3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3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3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+C10</f>
        <v>3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3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3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3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3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3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3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1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1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1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1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1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1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1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1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1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1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1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1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1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1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1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1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2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2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3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2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3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8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6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6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8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4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6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4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6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5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36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57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8.45" thickBot="1" x14ac:dyDescent="0.5">
      <c r="A109" s="33" t="s">
        <v>40</v>
      </c>
      <c r="B109" s="103" t="s">
        <v>23</v>
      </c>
      <c r="C109" s="197" t="s">
        <v>36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70" t="s">
        <v>209</v>
      </c>
      <c r="C112" s="213" t="s">
        <v>214</v>
      </c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STUTTERHEIM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jTtlRTE5/z0wV4Czsnt3F4SyR9yP4iC1xUBd5yYr1wGWUDua5uhbLfDvVsYatvIYnhi9qTapMVrqFAn42iEkMw==" saltValue="bvDsyrA+TjWSSfsj9i0Dpw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9:C99"/>
    <mergeCell ref="A100:G100"/>
    <mergeCell ref="A102:C102"/>
    <mergeCell ref="A93:C93"/>
    <mergeCell ref="A94:G94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CCCB7-2DB1-4D05-9D70-8DAABE010DA0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7.149999999999999" customHeight="1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+'East London'!A6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115</v>
      </c>
      <c r="B7" s="297"/>
      <c r="C7" s="297"/>
      <c r="D7" s="297"/>
      <c r="E7" s="297"/>
      <c r="F7" s="297"/>
      <c r="G7" s="298"/>
    </row>
    <row r="8" spans="1:18" ht="14.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6.3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0</v>
      </c>
      <c r="D11" s="60"/>
      <c r="E11" s="71"/>
      <c r="F11" s="72"/>
      <c r="G11" s="73"/>
    </row>
    <row r="12" spans="1:18" ht="16.3" customHeight="1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ht="13.3" customHeight="1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+C10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0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0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0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0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0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0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0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0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0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0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0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0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0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0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0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0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2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1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3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2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3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8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6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6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8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4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6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4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6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1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37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47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7.149999999999999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8.45" thickBot="1" x14ac:dyDescent="0.5">
      <c r="A109" s="33" t="s">
        <v>40</v>
      </c>
      <c r="B109" s="103" t="s">
        <v>23</v>
      </c>
      <c r="C109" s="197" t="s">
        <v>37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5" thickBot="1" x14ac:dyDescent="0.45">
      <c r="A112" s="33" t="s">
        <v>40</v>
      </c>
      <c r="B112" s="170" t="s">
        <v>209</v>
      </c>
      <c r="C112" s="213" t="s">
        <v>214</v>
      </c>
      <c r="D112" s="172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WILLOWVALE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ht="17.149999999999999" customHeight="1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.9" customHeight="1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K2NuWM7pTpRhGOb7V2ftIpDMjVUiHE9R42S++hB6a0PQ0WO/Jg/l4eMtDsdFjdW510GkQeSkv9dTd2ekXSJ5WA==" saltValue="Wonpjlh1udXwDqjz+cWC1g==" spinCount="100000" sheet="1" objects="1" scenarios="1"/>
  <mergeCells count="48">
    <mergeCell ref="A130:C130"/>
    <mergeCell ref="A2:G2"/>
    <mergeCell ref="A3:B3"/>
    <mergeCell ref="A4:B4"/>
    <mergeCell ref="A5:G5"/>
    <mergeCell ref="A7:G7"/>
    <mergeCell ref="A6:G6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9:C99"/>
    <mergeCell ref="A100:G100"/>
    <mergeCell ref="A102:C102"/>
    <mergeCell ref="A93:C93"/>
    <mergeCell ref="A94:G94"/>
    <mergeCell ref="A103:G103"/>
    <mergeCell ref="A107:C107"/>
    <mergeCell ref="A108:G108"/>
    <mergeCell ref="A110:C110"/>
    <mergeCell ref="A116:E116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30"/>
  <sheetViews>
    <sheetView zoomScaleNormal="100" workbookViewId="0">
      <selection activeCell="D3" sqref="D3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31" customWidth="1"/>
    <col min="6" max="6" width="14.84375" style="31" customWidth="1"/>
    <col min="7" max="7" width="16.84375" style="31" customWidth="1"/>
  </cols>
  <sheetData>
    <row r="1" spans="1:18" x14ac:dyDescent="0.4">
      <c r="A1" s="4"/>
      <c r="B1" s="5"/>
      <c r="C1" s="5"/>
      <c r="D1" s="5"/>
      <c r="E1" s="23"/>
      <c r="F1" s="23"/>
      <c r="G1" s="24"/>
    </row>
    <row r="2" spans="1:18" ht="15.9" x14ac:dyDescent="0.45">
      <c r="A2" s="288" t="s">
        <v>61</v>
      </c>
      <c r="B2" s="289"/>
      <c r="C2" s="289"/>
      <c r="D2" s="289"/>
      <c r="E2" s="289"/>
      <c r="F2" s="289"/>
      <c r="G2" s="290"/>
    </row>
    <row r="3" spans="1:18" ht="20.05" customHeight="1" x14ac:dyDescent="0.5">
      <c r="A3" s="291" t="s">
        <v>95</v>
      </c>
      <c r="B3" s="292"/>
      <c r="C3" s="175">
        <f>+'Cover Page'!B8</f>
        <v>0</v>
      </c>
      <c r="D3" s="17"/>
      <c r="E3" s="25"/>
      <c r="F3" s="25"/>
      <c r="G3" s="26"/>
    </row>
    <row r="4" spans="1:18" ht="20.05" customHeight="1" x14ac:dyDescent="0.5">
      <c r="A4" s="291" t="s">
        <v>93</v>
      </c>
      <c r="B4" s="292"/>
      <c r="C4" s="175">
        <f>+'Cover Page'!B10</f>
        <v>0</v>
      </c>
      <c r="D4" s="17"/>
      <c r="E4" s="25"/>
      <c r="F4" s="25"/>
      <c r="G4" s="26"/>
    </row>
    <row r="5" spans="1:18" ht="20.05" customHeight="1" x14ac:dyDescent="0.45">
      <c r="A5" s="293" t="s">
        <v>131</v>
      </c>
      <c r="B5" s="294"/>
      <c r="C5" s="294"/>
      <c r="D5" s="294"/>
      <c r="E5" s="294"/>
      <c r="F5" s="294"/>
      <c r="G5" s="29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84" t="str">
        <f>+'East London'!A6</f>
        <v>CLUSTER 1 - REGIONAL OFFICE , AMATHOLE DISTRICT incl Local Offices</v>
      </c>
      <c r="B6" s="299"/>
      <c r="C6" s="299"/>
      <c r="D6" s="299"/>
      <c r="E6" s="299"/>
      <c r="F6" s="299"/>
      <c r="G6" s="30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96" t="s">
        <v>116</v>
      </c>
      <c r="B7" s="297"/>
      <c r="C7" s="297"/>
      <c r="D7" s="297"/>
      <c r="E7" s="297"/>
      <c r="F7" s="297"/>
      <c r="G7" s="298"/>
    </row>
    <row r="8" spans="1:18" ht="15" customHeight="1" thickBot="1" x14ac:dyDescent="0.45">
      <c r="A8" s="305" t="s">
        <v>56</v>
      </c>
      <c r="B8" s="306"/>
      <c r="C8" s="306"/>
      <c r="D8" s="306"/>
      <c r="E8" s="306"/>
      <c r="F8" s="306"/>
      <c r="G8" s="307"/>
    </row>
    <row r="9" spans="1:18" ht="33.549999999999997" customHeight="1" x14ac:dyDescent="0.45">
      <c r="A9" s="308" t="s">
        <v>0</v>
      </c>
      <c r="B9" s="309"/>
      <c r="C9" s="81" t="s">
        <v>55</v>
      </c>
      <c r="D9" s="82" t="s">
        <v>96</v>
      </c>
      <c r="E9" s="68"/>
      <c r="F9" s="69"/>
      <c r="G9" s="70"/>
    </row>
    <row r="10" spans="1:18" ht="15.9" customHeight="1" x14ac:dyDescent="0.45">
      <c r="A10" s="310" t="s">
        <v>1</v>
      </c>
      <c r="B10" s="311"/>
      <c r="C10" s="211">
        <v>2</v>
      </c>
      <c r="D10" s="58"/>
      <c r="E10" s="68"/>
      <c r="F10" s="69"/>
      <c r="G10" s="70"/>
    </row>
    <row r="11" spans="1:18" ht="16.3" customHeight="1" thickBot="1" x14ac:dyDescent="0.5">
      <c r="A11" s="312" t="s">
        <v>53</v>
      </c>
      <c r="B11" s="313"/>
      <c r="C11" s="212">
        <v>1</v>
      </c>
      <c r="D11" s="60"/>
      <c r="E11" s="71"/>
      <c r="F11" s="72"/>
      <c r="G11" s="73"/>
    </row>
    <row r="12" spans="1:18" x14ac:dyDescent="0.4">
      <c r="A12" s="317" t="s">
        <v>0</v>
      </c>
      <c r="B12" s="318"/>
      <c r="C12" s="346" t="s">
        <v>54</v>
      </c>
      <c r="D12" s="397" t="s">
        <v>4</v>
      </c>
      <c r="E12" s="323" t="s">
        <v>83</v>
      </c>
      <c r="F12" s="323" t="s">
        <v>117</v>
      </c>
      <c r="G12" s="50">
        <v>3</v>
      </c>
    </row>
    <row r="13" spans="1:18" x14ac:dyDescent="0.4">
      <c r="A13" s="319"/>
      <c r="B13" s="320"/>
      <c r="C13" s="347"/>
      <c r="D13" s="347"/>
      <c r="E13" s="324"/>
      <c r="F13" s="324"/>
      <c r="G13" s="51" t="s">
        <v>82</v>
      </c>
    </row>
    <row r="14" spans="1:18" ht="14.6" customHeight="1" x14ac:dyDescent="0.4">
      <c r="A14" s="301" t="s">
        <v>145</v>
      </c>
      <c r="B14" s="302"/>
      <c r="C14" s="3"/>
      <c r="D14" s="83"/>
      <c r="E14" s="28"/>
      <c r="F14" s="29"/>
      <c r="G14" s="30"/>
    </row>
    <row r="15" spans="1:18" x14ac:dyDescent="0.4">
      <c r="A15" s="32" t="s">
        <v>40</v>
      </c>
      <c r="B15" s="104" t="s">
        <v>62</v>
      </c>
      <c r="C15" s="145">
        <f>+C10</f>
        <v>2</v>
      </c>
      <c r="D15" s="109">
        <f>+D10</f>
        <v>0</v>
      </c>
      <c r="E15" s="52">
        <f t="shared" ref="E15:E17" si="0">+D15*C15</f>
        <v>0</v>
      </c>
      <c r="F15" s="52">
        <f t="shared" ref="F15" si="1">+E15*12</f>
        <v>0</v>
      </c>
      <c r="G15" s="53">
        <f t="shared" ref="G15:G23" si="2">+F15*3</f>
        <v>0</v>
      </c>
    </row>
    <row r="16" spans="1:18" x14ac:dyDescent="0.4">
      <c r="A16" s="32" t="s">
        <v>41</v>
      </c>
      <c r="B16" s="104" t="s">
        <v>57</v>
      </c>
      <c r="C16" s="145">
        <f>+C15</f>
        <v>2</v>
      </c>
      <c r="D16" s="43"/>
      <c r="E16" s="52">
        <f t="shared" si="0"/>
        <v>0</v>
      </c>
      <c r="F16" s="52">
        <f>+E16*4</f>
        <v>0</v>
      </c>
      <c r="G16" s="53">
        <f t="shared" si="2"/>
        <v>0</v>
      </c>
    </row>
    <row r="17" spans="1:7" x14ac:dyDescent="0.4">
      <c r="A17" s="32" t="s">
        <v>42</v>
      </c>
      <c r="B17" s="104" t="s">
        <v>58</v>
      </c>
      <c r="C17" s="145">
        <f t="shared" ref="C17:C23" si="3">+C16</f>
        <v>2</v>
      </c>
      <c r="D17" s="43"/>
      <c r="E17" s="52">
        <f t="shared" si="0"/>
        <v>0</v>
      </c>
      <c r="F17" s="52">
        <f>+E17*4</f>
        <v>0</v>
      </c>
      <c r="G17" s="53">
        <f t="shared" si="2"/>
        <v>0</v>
      </c>
    </row>
    <row r="18" spans="1:7" x14ac:dyDescent="0.4">
      <c r="A18" s="32" t="s">
        <v>43</v>
      </c>
      <c r="B18" s="104" t="s">
        <v>63</v>
      </c>
      <c r="C18" s="145">
        <f t="shared" si="3"/>
        <v>2</v>
      </c>
      <c r="D18" s="109">
        <f>+D10</f>
        <v>0</v>
      </c>
      <c r="E18" s="110"/>
      <c r="F18" s="52">
        <f>+D18*C18</f>
        <v>0</v>
      </c>
      <c r="G18" s="53">
        <f t="shared" si="2"/>
        <v>0</v>
      </c>
    </row>
    <row r="19" spans="1:7" x14ac:dyDescent="0.4">
      <c r="A19" s="32" t="s">
        <v>44</v>
      </c>
      <c r="B19" s="104" t="s">
        <v>9</v>
      </c>
      <c r="C19" s="145">
        <f t="shared" si="3"/>
        <v>2</v>
      </c>
      <c r="D19" s="43"/>
      <c r="E19" s="52">
        <f t="shared" ref="E19:E33" si="4">+D19*C19</f>
        <v>0</v>
      </c>
      <c r="F19" s="52">
        <f t="shared" ref="F19:F23" si="5">+E19*12</f>
        <v>0</v>
      </c>
      <c r="G19" s="53">
        <f t="shared" si="2"/>
        <v>0</v>
      </c>
    </row>
    <row r="20" spans="1:7" x14ac:dyDescent="0.4">
      <c r="A20" s="32" t="s">
        <v>45</v>
      </c>
      <c r="B20" s="104" t="s">
        <v>10</v>
      </c>
      <c r="C20" s="145">
        <f t="shared" si="3"/>
        <v>2</v>
      </c>
      <c r="D20" s="43"/>
      <c r="E20" s="52">
        <f t="shared" si="4"/>
        <v>0</v>
      </c>
      <c r="F20" s="52">
        <f t="shared" si="5"/>
        <v>0</v>
      </c>
      <c r="G20" s="53">
        <f t="shared" si="2"/>
        <v>0</v>
      </c>
    </row>
    <row r="21" spans="1:7" x14ac:dyDescent="0.4">
      <c r="A21" s="32" t="s">
        <v>46</v>
      </c>
      <c r="B21" s="104" t="s">
        <v>11</v>
      </c>
      <c r="C21" s="145">
        <f t="shared" si="3"/>
        <v>2</v>
      </c>
      <c r="D21" s="43"/>
      <c r="E21" s="52">
        <f t="shared" si="4"/>
        <v>0</v>
      </c>
      <c r="F21" s="52">
        <f t="shared" si="5"/>
        <v>0</v>
      </c>
      <c r="G21" s="53">
        <f t="shared" si="2"/>
        <v>0</v>
      </c>
    </row>
    <row r="22" spans="1:7" x14ac:dyDescent="0.4">
      <c r="A22" s="32" t="s">
        <v>47</v>
      </c>
      <c r="B22" s="104" t="s">
        <v>60</v>
      </c>
      <c r="C22" s="145">
        <f t="shared" si="3"/>
        <v>2</v>
      </c>
      <c r="D22" s="43"/>
      <c r="E22" s="52">
        <f t="shared" si="4"/>
        <v>0</v>
      </c>
      <c r="F22" s="52">
        <f t="shared" si="5"/>
        <v>0</v>
      </c>
      <c r="G22" s="53">
        <f t="shared" si="2"/>
        <v>0</v>
      </c>
    </row>
    <row r="23" spans="1:7" x14ac:dyDescent="0.4">
      <c r="A23" s="32" t="s">
        <v>48</v>
      </c>
      <c r="B23" s="104" t="s">
        <v>59</v>
      </c>
      <c r="C23" s="145">
        <f t="shared" si="3"/>
        <v>2</v>
      </c>
      <c r="D23" s="43"/>
      <c r="E23" s="52">
        <f t="shared" si="4"/>
        <v>0</v>
      </c>
      <c r="F23" s="52">
        <f t="shared" si="5"/>
        <v>0</v>
      </c>
      <c r="G23" s="53">
        <f t="shared" si="2"/>
        <v>0</v>
      </c>
    </row>
    <row r="24" spans="1:7" x14ac:dyDescent="0.4">
      <c r="A24" s="32" t="s">
        <v>49</v>
      </c>
      <c r="B24" s="104" t="s">
        <v>146</v>
      </c>
      <c r="C24" s="210">
        <f>+C10</f>
        <v>2</v>
      </c>
      <c r="D24" s="46"/>
      <c r="E24" s="54"/>
      <c r="F24" s="54">
        <f t="shared" ref="F24:F29" si="6">+C24*D24</f>
        <v>0</v>
      </c>
      <c r="G24" s="55">
        <f>+F24</f>
        <v>0</v>
      </c>
    </row>
    <row r="25" spans="1:7" x14ac:dyDescent="0.4">
      <c r="A25" s="32" t="s">
        <v>50</v>
      </c>
      <c r="B25" s="104" t="s">
        <v>147</v>
      </c>
      <c r="C25" s="202">
        <f t="shared" ref="C25:C30" si="7">+C24</f>
        <v>2</v>
      </c>
      <c r="D25" s="44"/>
      <c r="E25" s="52"/>
      <c r="F25" s="52">
        <f t="shared" si="6"/>
        <v>0</v>
      </c>
      <c r="G25" s="53">
        <f t="shared" ref="G25:G30" si="8">+F25</f>
        <v>0</v>
      </c>
    </row>
    <row r="26" spans="1:7" x14ac:dyDescent="0.4">
      <c r="A26" s="32" t="s">
        <v>51</v>
      </c>
      <c r="B26" s="104" t="s">
        <v>148</v>
      </c>
      <c r="C26" s="202">
        <f t="shared" si="7"/>
        <v>2</v>
      </c>
      <c r="D26" s="45"/>
      <c r="E26" s="52"/>
      <c r="F26" s="52">
        <f t="shared" si="6"/>
        <v>0</v>
      </c>
      <c r="G26" s="53">
        <f t="shared" si="8"/>
        <v>0</v>
      </c>
    </row>
    <row r="27" spans="1:7" x14ac:dyDescent="0.4">
      <c r="A27" s="32" t="s">
        <v>66</v>
      </c>
      <c r="B27" s="104" t="s">
        <v>149</v>
      </c>
      <c r="C27" s="202">
        <f t="shared" si="7"/>
        <v>2</v>
      </c>
      <c r="D27" s="44"/>
      <c r="E27" s="52"/>
      <c r="F27" s="52">
        <f>+C27*D27</f>
        <v>0</v>
      </c>
      <c r="G27" s="53">
        <f t="shared" si="8"/>
        <v>0</v>
      </c>
    </row>
    <row r="28" spans="1:7" x14ac:dyDescent="0.4">
      <c r="A28" s="32" t="s">
        <v>67</v>
      </c>
      <c r="B28" s="104" t="s">
        <v>150</v>
      </c>
      <c r="C28" s="202">
        <f t="shared" si="7"/>
        <v>2</v>
      </c>
      <c r="D28" s="44"/>
      <c r="E28" s="52"/>
      <c r="F28" s="52">
        <f t="shared" si="6"/>
        <v>0</v>
      </c>
      <c r="G28" s="53">
        <f t="shared" si="8"/>
        <v>0</v>
      </c>
    </row>
    <row r="29" spans="1:7" x14ac:dyDescent="0.4">
      <c r="A29" s="32" t="s">
        <v>68</v>
      </c>
      <c r="B29" s="104" t="s">
        <v>151</v>
      </c>
      <c r="C29" s="202">
        <f t="shared" si="7"/>
        <v>2</v>
      </c>
      <c r="D29" s="44"/>
      <c r="E29" s="52"/>
      <c r="F29" s="52">
        <f t="shared" si="6"/>
        <v>0</v>
      </c>
      <c r="G29" s="53">
        <f t="shared" si="8"/>
        <v>0</v>
      </c>
    </row>
    <row r="30" spans="1:7" x14ac:dyDescent="0.4">
      <c r="A30" s="32" t="s">
        <v>69</v>
      </c>
      <c r="B30" s="104" t="s">
        <v>152</v>
      </c>
      <c r="C30" s="202">
        <f t="shared" si="7"/>
        <v>2</v>
      </c>
      <c r="D30" s="44"/>
      <c r="E30" s="52"/>
      <c r="F30" s="52">
        <f>+C30*D30</f>
        <v>0</v>
      </c>
      <c r="G30" s="53">
        <f t="shared" si="8"/>
        <v>0</v>
      </c>
    </row>
    <row r="31" spans="1:7" ht="14.8" customHeight="1" x14ac:dyDescent="0.4">
      <c r="A31" s="32" t="s">
        <v>70</v>
      </c>
      <c r="B31" s="38" t="s">
        <v>52</v>
      </c>
      <c r="C31" s="145">
        <f>+C11</f>
        <v>1</v>
      </c>
      <c r="D31" s="166">
        <f>+D11</f>
        <v>0</v>
      </c>
      <c r="E31" s="52">
        <f t="shared" si="4"/>
        <v>0</v>
      </c>
      <c r="F31" s="52">
        <f>+E31*12</f>
        <v>0</v>
      </c>
      <c r="G31" s="53">
        <f>+F31*3</f>
        <v>0</v>
      </c>
    </row>
    <row r="32" spans="1:7" x14ac:dyDescent="0.4">
      <c r="A32" s="32" t="s">
        <v>71</v>
      </c>
      <c r="B32" s="104" t="s">
        <v>57</v>
      </c>
      <c r="C32" s="145">
        <f>+C31</f>
        <v>1</v>
      </c>
      <c r="D32" s="46"/>
      <c r="E32" s="52">
        <f t="shared" si="4"/>
        <v>0</v>
      </c>
      <c r="F32" s="52">
        <f>+E32*4</f>
        <v>0</v>
      </c>
      <c r="G32" s="53">
        <f t="shared" ref="G32:G39" si="9">+F32*3</f>
        <v>0</v>
      </c>
    </row>
    <row r="33" spans="1:7" x14ac:dyDescent="0.4">
      <c r="A33" s="32" t="s">
        <v>72</v>
      </c>
      <c r="B33" s="104" t="s">
        <v>58</v>
      </c>
      <c r="C33" s="145">
        <f t="shared" ref="C33:C39" si="10">+C32</f>
        <v>1</v>
      </c>
      <c r="D33" s="46"/>
      <c r="E33" s="52">
        <f t="shared" si="4"/>
        <v>0</v>
      </c>
      <c r="F33" s="52">
        <f>+E33*4</f>
        <v>0</v>
      </c>
      <c r="G33" s="53">
        <f t="shared" si="9"/>
        <v>0</v>
      </c>
    </row>
    <row r="34" spans="1:7" x14ac:dyDescent="0.4">
      <c r="A34" s="32" t="s">
        <v>73</v>
      </c>
      <c r="B34" s="38" t="s">
        <v>7</v>
      </c>
      <c r="C34" s="145">
        <f t="shared" si="10"/>
        <v>1</v>
      </c>
      <c r="D34" s="166">
        <f>+D11</f>
        <v>0</v>
      </c>
      <c r="E34" s="52"/>
      <c r="F34" s="52">
        <f>+D34*C34</f>
        <v>0</v>
      </c>
      <c r="G34" s="53">
        <f t="shared" si="9"/>
        <v>0</v>
      </c>
    </row>
    <row r="35" spans="1:7" x14ac:dyDescent="0.4">
      <c r="A35" s="32" t="s">
        <v>74</v>
      </c>
      <c r="B35" s="38" t="s">
        <v>9</v>
      </c>
      <c r="C35" s="145">
        <f t="shared" si="10"/>
        <v>1</v>
      </c>
      <c r="D35" s="46"/>
      <c r="E35" s="52">
        <f>+D35*C35</f>
        <v>0</v>
      </c>
      <c r="F35" s="52">
        <f t="shared" ref="F35:F39" si="11">+E35*12</f>
        <v>0</v>
      </c>
      <c r="G35" s="53">
        <f t="shared" si="9"/>
        <v>0</v>
      </c>
    </row>
    <row r="36" spans="1:7" x14ac:dyDescent="0.4">
      <c r="A36" s="32" t="s">
        <v>75</v>
      </c>
      <c r="B36" s="38" t="s">
        <v>10</v>
      </c>
      <c r="C36" s="145">
        <f t="shared" si="10"/>
        <v>1</v>
      </c>
      <c r="D36" s="46"/>
      <c r="E36" s="52">
        <f t="shared" ref="E36:E39" si="12">+D36*C36</f>
        <v>0</v>
      </c>
      <c r="F36" s="52">
        <f t="shared" si="11"/>
        <v>0</v>
      </c>
      <c r="G36" s="53">
        <f t="shared" si="9"/>
        <v>0</v>
      </c>
    </row>
    <row r="37" spans="1:7" x14ac:dyDescent="0.4">
      <c r="A37" s="32" t="s">
        <v>76</v>
      </c>
      <c r="B37" s="38" t="s">
        <v>11</v>
      </c>
      <c r="C37" s="145">
        <f t="shared" si="10"/>
        <v>1</v>
      </c>
      <c r="D37" s="46"/>
      <c r="E37" s="52">
        <f t="shared" si="12"/>
        <v>0</v>
      </c>
      <c r="F37" s="52">
        <f t="shared" si="11"/>
        <v>0</v>
      </c>
      <c r="G37" s="53">
        <f t="shared" si="9"/>
        <v>0</v>
      </c>
    </row>
    <row r="38" spans="1:7" x14ac:dyDescent="0.4">
      <c r="A38" s="32" t="s">
        <v>77</v>
      </c>
      <c r="B38" s="38" t="s">
        <v>6</v>
      </c>
      <c r="C38" s="145">
        <f t="shared" si="10"/>
        <v>1</v>
      </c>
      <c r="D38" s="46"/>
      <c r="E38" s="52">
        <f t="shared" si="12"/>
        <v>0</v>
      </c>
      <c r="F38" s="52">
        <f t="shared" si="11"/>
        <v>0</v>
      </c>
      <c r="G38" s="53">
        <f t="shared" si="9"/>
        <v>0</v>
      </c>
    </row>
    <row r="39" spans="1:7" x14ac:dyDescent="0.4">
      <c r="A39" s="32" t="s">
        <v>78</v>
      </c>
      <c r="B39" s="38" t="s">
        <v>24</v>
      </c>
      <c r="C39" s="145">
        <f t="shared" si="10"/>
        <v>1</v>
      </c>
      <c r="D39" s="46"/>
      <c r="E39" s="52">
        <f t="shared" si="12"/>
        <v>0</v>
      </c>
      <c r="F39" s="52">
        <f t="shared" si="11"/>
        <v>0</v>
      </c>
      <c r="G39" s="53">
        <f t="shared" si="9"/>
        <v>0</v>
      </c>
    </row>
    <row r="40" spans="1:7" x14ac:dyDescent="0.4">
      <c r="A40" s="32" t="s">
        <v>79</v>
      </c>
      <c r="B40" s="104" t="s">
        <v>153</v>
      </c>
      <c r="C40" s="202">
        <f>+C31</f>
        <v>1</v>
      </c>
      <c r="D40" s="43"/>
      <c r="E40" s="54"/>
      <c r="F40" s="54">
        <f t="shared" ref="F40:F45" si="13">+C40*D40</f>
        <v>0</v>
      </c>
      <c r="G40" s="55">
        <f>+F40</f>
        <v>0</v>
      </c>
    </row>
    <row r="41" spans="1:7" x14ac:dyDescent="0.4">
      <c r="A41" s="32" t="s">
        <v>80</v>
      </c>
      <c r="B41" s="104" t="s">
        <v>154</v>
      </c>
      <c r="C41" s="202">
        <f t="shared" ref="C41:C46" si="14">+C40</f>
        <v>1</v>
      </c>
      <c r="D41" s="44"/>
      <c r="E41" s="52"/>
      <c r="F41" s="52">
        <f t="shared" si="13"/>
        <v>0</v>
      </c>
      <c r="G41" s="53">
        <f t="shared" ref="G41:G46" si="15">+F41</f>
        <v>0</v>
      </c>
    </row>
    <row r="42" spans="1:7" x14ac:dyDescent="0.4">
      <c r="A42" s="32" t="s">
        <v>81</v>
      </c>
      <c r="B42" s="104" t="s">
        <v>155</v>
      </c>
      <c r="C42" s="202">
        <f t="shared" si="14"/>
        <v>1</v>
      </c>
      <c r="D42" s="45"/>
      <c r="E42" s="52"/>
      <c r="F42" s="52">
        <f t="shared" si="13"/>
        <v>0</v>
      </c>
      <c r="G42" s="53">
        <f t="shared" si="15"/>
        <v>0</v>
      </c>
    </row>
    <row r="43" spans="1:7" x14ac:dyDescent="0.4">
      <c r="A43" s="32" t="s">
        <v>156</v>
      </c>
      <c r="B43" s="104" t="s">
        <v>157</v>
      </c>
      <c r="C43" s="202">
        <f t="shared" si="14"/>
        <v>1</v>
      </c>
      <c r="D43" s="44"/>
      <c r="E43" s="52"/>
      <c r="F43" s="52">
        <f>+C43*D43</f>
        <v>0</v>
      </c>
      <c r="G43" s="53">
        <f t="shared" si="15"/>
        <v>0</v>
      </c>
    </row>
    <row r="44" spans="1:7" x14ac:dyDescent="0.4">
      <c r="A44" s="32" t="s">
        <v>158</v>
      </c>
      <c r="B44" s="104" t="s">
        <v>159</v>
      </c>
      <c r="C44" s="202">
        <f t="shared" si="14"/>
        <v>1</v>
      </c>
      <c r="D44" s="44"/>
      <c r="E44" s="52"/>
      <c r="F44" s="52">
        <f t="shared" si="13"/>
        <v>0</v>
      </c>
      <c r="G44" s="53">
        <f t="shared" si="15"/>
        <v>0</v>
      </c>
    </row>
    <row r="45" spans="1:7" x14ac:dyDescent="0.4">
      <c r="A45" s="32" t="s">
        <v>160</v>
      </c>
      <c r="B45" s="104" t="s">
        <v>151</v>
      </c>
      <c r="C45" s="202">
        <f t="shared" si="14"/>
        <v>1</v>
      </c>
      <c r="D45" s="44"/>
      <c r="E45" s="52"/>
      <c r="F45" s="52">
        <f t="shared" si="13"/>
        <v>0</v>
      </c>
      <c r="G45" s="53">
        <f t="shared" si="15"/>
        <v>0</v>
      </c>
    </row>
    <row r="46" spans="1:7" ht="15" thickBot="1" x14ac:dyDescent="0.45">
      <c r="A46" s="84" t="s">
        <v>161</v>
      </c>
      <c r="B46" s="104" t="s">
        <v>152</v>
      </c>
      <c r="C46" s="202">
        <f t="shared" si="14"/>
        <v>1</v>
      </c>
      <c r="D46" s="85"/>
      <c r="E46" s="52"/>
      <c r="F46" s="52">
        <f>+C46*D46</f>
        <v>0</v>
      </c>
      <c r="G46" s="53">
        <f t="shared" si="15"/>
        <v>0</v>
      </c>
    </row>
    <row r="47" spans="1:7" ht="17.05" customHeight="1" thickBot="1" x14ac:dyDescent="0.45">
      <c r="A47" s="348" t="s">
        <v>162</v>
      </c>
      <c r="B47" s="349"/>
      <c r="C47" s="350"/>
      <c r="D47" s="16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14" t="s">
        <v>163</v>
      </c>
      <c r="B48" s="315"/>
      <c r="C48" s="315"/>
      <c r="D48" s="315"/>
      <c r="E48" s="315"/>
      <c r="F48" s="315"/>
      <c r="G48" s="316"/>
    </row>
    <row r="49" spans="1:7" x14ac:dyDescent="0.4">
      <c r="A49" s="33" t="s">
        <v>40</v>
      </c>
      <c r="B49" s="37" t="s">
        <v>122</v>
      </c>
      <c r="C49" s="205">
        <v>2</v>
      </c>
      <c r="D49" s="47"/>
      <c r="E49" s="52">
        <f t="shared" ref="E49" si="17">+D49*C49</f>
        <v>0</v>
      </c>
      <c r="F49" s="52">
        <f>+E49*12</f>
        <v>0</v>
      </c>
      <c r="G49" s="53">
        <f t="shared" ref="G49:G76" si="18">+F49*3</f>
        <v>0</v>
      </c>
    </row>
    <row r="50" spans="1:7" x14ac:dyDescent="0.4">
      <c r="A50" s="33" t="s">
        <v>41</v>
      </c>
      <c r="B50" s="88" t="s">
        <v>164</v>
      </c>
      <c r="C50" s="203">
        <v>2</v>
      </c>
      <c r="D50" s="47"/>
      <c r="E50" s="52">
        <f>+D50*C50</f>
        <v>0</v>
      </c>
      <c r="F50" s="52">
        <f>+E50*12</f>
        <v>0</v>
      </c>
      <c r="G50" s="53">
        <f t="shared" si="18"/>
        <v>0</v>
      </c>
    </row>
    <row r="51" spans="1:7" ht="15.9" customHeight="1" x14ac:dyDescent="0.4">
      <c r="A51" s="33" t="s">
        <v>42</v>
      </c>
      <c r="B51" s="37" t="s">
        <v>130</v>
      </c>
      <c r="C51" s="202">
        <v>1</v>
      </c>
      <c r="D51" s="47"/>
      <c r="E51" s="52">
        <f t="shared" ref="E51:E72" si="19">+D51*C51</f>
        <v>0</v>
      </c>
      <c r="F51" s="52">
        <f>+E51*12</f>
        <v>0</v>
      </c>
      <c r="G51" s="53">
        <f t="shared" si="18"/>
        <v>0</v>
      </c>
    </row>
    <row r="52" spans="1:7" x14ac:dyDescent="0.4">
      <c r="A52" s="33" t="s">
        <v>43</v>
      </c>
      <c r="B52" s="38" t="s">
        <v>15</v>
      </c>
      <c r="C52" s="206">
        <v>1</v>
      </c>
      <c r="D52" s="47"/>
      <c r="E52" s="52">
        <f t="shared" si="19"/>
        <v>0</v>
      </c>
      <c r="F52" s="52">
        <f t="shared" ref="F52:F64" si="20">+E52*12</f>
        <v>0</v>
      </c>
      <c r="G52" s="53">
        <f t="shared" si="18"/>
        <v>0</v>
      </c>
    </row>
    <row r="53" spans="1:7" x14ac:dyDescent="0.4">
      <c r="A53" s="33" t="s">
        <v>44</v>
      </c>
      <c r="B53" s="38" t="s">
        <v>16</v>
      </c>
      <c r="C53" s="206">
        <v>1</v>
      </c>
      <c r="D53" s="47"/>
      <c r="E53" s="52">
        <f t="shared" si="19"/>
        <v>0</v>
      </c>
      <c r="F53" s="52">
        <f t="shared" si="20"/>
        <v>0</v>
      </c>
      <c r="G53" s="53">
        <f t="shared" si="18"/>
        <v>0</v>
      </c>
    </row>
    <row r="54" spans="1:7" x14ac:dyDescent="0.4">
      <c r="A54" s="33" t="s">
        <v>45</v>
      </c>
      <c r="B54" s="38" t="s">
        <v>129</v>
      </c>
      <c r="C54" s="206">
        <v>1</v>
      </c>
      <c r="D54" s="47"/>
      <c r="E54" s="52">
        <f t="shared" si="19"/>
        <v>0</v>
      </c>
      <c r="F54" s="52">
        <f t="shared" si="20"/>
        <v>0</v>
      </c>
      <c r="G54" s="53">
        <f t="shared" si="18"/>
        <v>0</v>
      </c>
    </row>
    <row r="55" spans="1:7" x14ac:dyDescent="0.4">
      <c r="A55" s="33" t="s">
        <v>46</v>
      </c>
      <c r="B55" s="38" t="s">
        <v>17</v>
      </c>
      <c r="C55" s="206">
        <v>1</v>
      </c>
      <c r="D55" s="47"/>
      <c r="E55" s="52">
        <f t="shared" si="19"/>
        <v>0</v>
      </c>
      <c r="F55" s="52">
        <f t="shared" si="20"/>
        <v>0</v>
      </c>
      <c r="G55" s="53">
        <f t="shared" si="18"/>
        <v>0</v>
      </c>
    </row>
    <row r="56" spans="1:7" x14ac:dyDescent="0.4">
      <c r="A56" s="33" t="s">
        <v>47</v>
      </c>
      <c r="B56" s="38" t="s">
        <v>18</v>
      </c>
      <c r="C56" s="206">
        <v>1</v>
      </c>
      <c r="D56" s="47"/>
      <c r="E56" s="52">
        <f t="shared" si="19"/>
        <v>0</v>
      </c>
      <c r="F56" s="52">
        <f t="shared" si="20"/>
        <v>0</v>
      </c>
      <c r="G56" s="53">
        <f t="shared" si="18"/>
        <v>0</v>
      </c>
    </row>
    <row r="57" spans="1:7" x14ac:dyDescent="0.4">
      <c r="A57" s="33" t="s">
        <v>48</v>
      </c>
      <c r="B57" s="38" t="s">
        <v>19</v>
      </c>
      <c r="C57" s="206">
        <v>1</v>
      </c>
      <c r="D57" s="47"/>
      <c r="E57" s="52">
        <f t="shared" si="19"/>
        <v>0</v>
      </c>
      <c r="F57" s="52">
        <f t="shared" si="20"/>
        <v>0</v>
      </c>
      <c r="G57" s="53">
        <f t="shared" si="18"/>
        <v>0</v>
      </c>
    </row>
    <row r="58" spans="1:7" ht="15.9" customHeight="1" x14ac:dyDescent="0.4">
      <c r="A58" s="33" t="s">
        <v>49</v>
      </c>
      <c r="B58" s="38" t="s">
        <v>20</v>
      </c>
      <c r="C58" s="206">
        <v>1</v>
      </c>
      <c r="D58" s="47"/>
      <c r="E58" s="52">
        <f t="shared" si="19"/>
        <v>0</v>
      </c>
      <c r="F58" s="52">
        <f t="shared" si="20"/>
        <v>0</v>
      </c>
      <c r="G58" s="53">
        <f t="shared" si="18"/>
        <v>0</v>
      </c>
    </row>
    <row r="59" spans="1:7" x14ac:dyDescent="0.4">
      <c r="A59" s="33" t="s">
        <v>50</v>
      </c>
      <c r="B59" s="38" t="s">
        <v>21</v>
      </c>
      <c r="C59" s="206">
        <v>1</v>
      </c>
      <c r="D59" s="47"/>
      <c r="E59" s="52">
        <f t="shared" si="19"/>
        <v>0</v>
      </c>
      <c r="F59" s="52">
        <f t="shared" si="20"/>
        <v>0</v>
      </c>
      <c r="G59" s="53">
        <f t="shared" si="18"/>
        <v>0</v>
      </c>
    </row>
    <row r="60" spans="1:7" x14ac:dyDescent="0.4">
      <c r="A60" s="33" t="s">
        <v>51</v>
      </c>
      <c r="B60" s="38" t="s">
        <v>165</v>
      </c>
      <c r="C60" s="206">
        <v>1</v>
      </c>
      <c r="D60" s="47"/>
      <c r="E60" s="52">
        <f t="shared" si="19"/>
        <v>0</v>
      </c>
      <c r="F60" s="52">
        <f t="shared" si="20"/>
        <v>0</v>
      </c>
      <c r="G60" s="53">
        <f t="shared" si="18"/>
        <v>0</v>
      </c>
    </row>
    <row r="61" spans="1:7" x14ac:dyDescent="0.4">
      <c r="A61" s="33" t="s">
        <v>66</v>
      </c>
      <c r="B61" s="38" t="s">
        <v>166</v>
      </c>
      <c r="C61" s="206">
        <v>1</v>
      </c>
      <c r="D61" s="47"/>
      <c r="E61" s="52">
        <f t="shared" si="19"/>
        <v>0</v>
      </c>
      <c r="F61" s="52">
        <f t="shared" si="20"/>
        <v>0</v>
      </c>
      <c r="G61" s="53">
        <f t="shared" si="18"/>
        <v>0</v>
      </c>
    </row>
    <row r="62" spans="1:7" x14ac:dyDescent="0.4">
      <c r="A62" s="33" t="s">
        <v>67</v>
      </c>
      <c r="B62" s="38" t="s">
        <v>167</v>
      </c>
      <c r="C62" s="206">
        <v>1</v>
      </c>
      <c r="D62" s="47"/>
      <c r="E62" s="52">
        <f t="shared" si="19"/>
        <v>0</v>
      </c>
      <c r="F62" s="52">
        <f t="shared" si="20"/>
        <v>0</v>
      </c>
      <c r="G62" s="53">
        <f t="shared" si="18"/>
        <v>0</v>
      </c>
    </row>
    <row r="63" spans="1:7" x14ac:dyDescent="0.4">
      <c r="A63" s="33" t="s">
        <v>68</v>
      </c>
      <c r="B63" s="38" t="s">
        <v>168</v>
      </c>
      <c r="C63" s="207">
        <v>3</v>
      </c>
      <c r="D63" s="47"/>
      <c r="E63" s="52">
        <f t="shared" si="19"/>
        <v>0</v>
      </c>
      <c r="F63" s="52">
        <f t="shared" si="20"/>
        <v>0</v>
      </c>
      <c r="G63" s="53">
        <f t="shared" si="18"/>
        <v>0</v>
      </c>
    </row>
    <row r="64" spans="1:7" x14ac:dyDescent="0.4">
      <c r="A64" s="33" t="s">
        <v>69</v>
      </c>
      <c r="B64" s="38" t="s">
        <v>8</v>
      </c>
      <c r="C64" s="207">
        <v>2</v>
      </c>
      <c r="D64" s="47"/>
      <c r="E64" s="52">
        <f t="shared" si="19"/>
        <v>0</v>
      </c>
      <c r="F64" s="52">
        <f t="shared" si="20"/>
        <v>0</v>
      </c>
      <c r="G64" s="53">
        <f t="shared" si="18"/>
        <v>0</v>
      </c>
    </row>
    <row r="65" spans="1:7" x14ac:dyDescent="0.4">
      <c r="A65" s="33" t="s">
        <v>70</v>
      </c>
      <c r="B65" s="39" t="s">
        <v>22</v>
      </c>
      <c r="C65" s="207">
        <v>3</v>
      </c>
      <c r="D65" s="47"/>
      <c r="E65" s="52">
        <f t="shared" si="19"/>
        <v>0</v>
      </c>
      <c r="F65" s="52">
        <f>+E65*12</f>
        <v>0</v>
      </c>
      <c r="G65" s="53">
        <f>+F65*3</f>
        <v>0</v>
      </c>
    </row>
    <row r="66" spans="1:7" x14ac:dyDescent="0.4">
      <c r="A66" s="33" t="s">
        <v>71</v>
      </c>
      <c r="B66" s="38" t="s">
        <v>12</v>
      </c>
      <c r="C66" s="208">
        <v>2</v>
      </c>
      <c r="D66" s="47"/>
      <c r="E66" s="52">
        <f t="shared" si="19"/>
        <v>0</v>
      </c>
      <c r="F66" s="52">
        <f>+E66*12</f>
        <v>0</v>
      </c>
      <c r="G66" s="53">
        <f>+F66*3</f>
        <v>0</v>
      </c>
    </row>
    <row r="67" spans="1:7" x14ac:dyDescent="0.4">
      <c r="A67" s="33" t="s">
        <v>72</v>
      </c>
      <c r="B67" s="38" t="s">
        <v>189</v>
      </c>
      <c r="C67" s="207">
        <v>2</v>
      </c>
      <c r="D67" s="47"/>
      <c r="E67" s="52">
        <f t="shared" si="19"/>
        <v>0</v>
      </c>
      <c r="F67" s="52">
        <f>+E67*4</f>
        <v>0</v>
      </c>
      <c r="G67" s="53">
        <f>+F67*3</f>
        <v>0</v>
      </c>
    </row>
    <row r="68" spans="1:7" x14ac:dyDescent="0.4">
      <c r="A68" s="33" t="s">
        <v>73</v>
      </c>
      <c r="B68" s="38" t="s">
        <v>190</v>
      </c>
      <c r="C68" s="208">
        <v>2</v>
      </c>
      <c r="D68" s="47"/>
      <c r="E68" s="52">
        <f t="shared" si="19"/>
        <v>0</v>
      </c>
      <c r="F68" s="52">
        <f>+E68*4</f>
        <v>0</v>
      </c>
      <c r="G68" s="53">
        <f>+F68*3</f>
        <v>0</v>
      </c>
    </row>
    <row r="69" spans="1:7" x14ac:dyDescent="0.4">
      <c r="A69" s="33" t="s">
        <v>74</v>
      </c>
      <c r="B69" s="38" t="s">
        <v>191</v>
      </c>
      <c r="C69" s="208">
        <v>6</v>
      </c>
      <c r="D69" s="47"/>
      <c r="E69" s="52">
        <f t="shared" si="19"/>
        <v>0</v>
      </c>
      <c r="F69" s="52">
        <f>+E69*4</f>
        <v>0</v>
      </c>
      <c r="G69" s="53">
        <f>+F69*3</f>
        <v>0</v>
      </c>
    </row>
    <row r="70" spans="1:7" x14ac:dyDescent="0.4">
      <c r="A70" s="33" t="s">
        <v>75</v>
      </c>
      <c r="B70" s="38" t="s">
        <v>169</v>
      </c>
      <c r="C70" s="208">
        <v>2</v>
      </c>
      <c r="D70" s="47"/>
      <c r="E70" s="52">
        <f t="shared" si="19"/>
        <v>0</v>
      </c>
      <c r="F70" s="52">
        <f>+E70*4</f>
        <v>0</v>
      </c>
      <c r="G70" s="53">
        <f t="shared" si="18"/>
        <v>0</v>
      </c>
    </row>
    <row r="71" spans="1:7" x14ac:dyDescent="0.4">
      <c r="A71" s="33" t="s">
        <v>76</v>
      </c>
      <c r="B71" s="38" t="s">
        <v>170</v>
      </c>
      <c r="C71" s="207">
        <v>1</v>
      </c>
      <c r="D71" s="47"/>
      <c r="E71" s="52">
        <f t="shared" si="19"/>
        <v>0</v>
      </c>
      <c r="F71" s="52">
        <f t="shared" ref="F71:F72" si="21">+E71*4</f>
        <v>0</v>
      </c>
      <c r="G71" s="53">
        <f t="shared" si="18"/>
        <v>0</v>
      </c>
    </row>
    <row r="72" spans="1:7" x14ac:dyDescent="0.4">
      <c r="A72" s="33" t="s">
        <v>77</v>
      </c>
      <c r="B72" s="38" t="s">
        <v>171</v>
      </c>
      <c r="C72" s="207">
        <v>2</v>
      </c>
      <c r="D72" s="47"/>
      <c r="E72" s="52">
        <f t="shared" si="19"/>
        <v>0</v>
      </c>
      <c r="F72" s="52">
        <f t="shared" si="21"/>
        <v>0</v>
      </c>
      <c r="G72" s="53">
        <f t="shared" si="18"/>
        <v>0</v>
      </c>
    </row>
    <row r="73" spans="1:7" x14ac:dyDescent="0.4">
      <c r="A73" s="33" t="s">
        <v>78</v>
      </c>
      <c r="B73" s="38" t="s">
        <v>172</v>
      </c>
      <c r="C73" s="207">
        <v>2</v>
      </c>
      <c r="D73" s="47"/>
      <c r="E73" s="52"/>
      <c r="F73" s="52">
        <f>+C73*D73</f>
        <v>0</v>
      </c>
      <c r="G73" s="53">
        <f t="shared" si="18"/>
        <v>0</v>
      </c>
    </row>
    <row r="74" spans="1:7" x14ac:dyDescent="0.4">
      <c r="A74" s="33" t="s">
        <v>79</v>
      </c>
      <c r="B74" s="38" t="s">
        <v>173</v>
      </c>
      <c r="C74" s="207">
        <v>2</v>
      </c>
      <c r="D74" s="47"/>
      <c r="E74" s="52"/>
      <c r="F74" s="52">
        <f t="shared" ref="F74:F76" si="22">+C74*D74</f>
        <v>0</v>
      </c>
      <c r="G74" s="53">
        <f t="shared" si="18"/>
        <v>0</v>
      </c>
    </row>
    <row r="75" spans="1:7" x14ac:dyDescent="0.4">
      <c r="A75" s="33" t="s">
        <v>80</v>
      </c>
      <c r="B75" s="38" t="s">
        <v>174</v>
      </c>
      <c r="C75" s="202">
        <v>1</v>
      </c>
      <c r="D75" s="47"/>
      <c r="E75" s="52"/>
      <c r="F75" s="52">
        <f t="shared" si="22"/>
        <v>0</v>
      </c>
      <c r="G75" s="53">
        <f t="shared" si="18"/>
        <v>0</v>
      </c>
    </row>
    <row r="76" spans="1:7" ht="15" thickBot="1" x14ac:dyDescent="0.45">
      <c r="A76" s="33" t="s">
        <v>81</v>
      </c>
      <c r="B76" s="89" t="s">
        <v>175</v>
      </c>
      <c r="C76" s="209">
        <v>1</v>
      </c>
      <c r="D76" s="90"/>
      <c r="E76" s="114"/>
      <c r="F76" s="52">
        <f t="shared" si="22"/>
        <v>0</v>
      </c>
      <c r="G76" s="115">
        <f t="shared" si="18"/>
        <v>0</v>
      </c>
    </row>
    <row r="77" spans="1:7" ht="17.05" customHeight="1" thickBot="1" x14ac:dyDescent="0.45">
      <c r="A77" s="340" t="s">
        <v>134</v>
      </c>
      <c r="B77" s="341"/>
      <c r="C77" s="342"/>
      <c r="D77" s="16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14" t="s">
        <v>64</v>
      </c>
      <c r="B78" s="315"/>
      <c r="C78" s="315"/>
      <c r="D78" s="315"/>
      <c r="E78" s="315"/>
      <c r="F78" s="315"/>
      <c r="G78" s="316"/>
    </row>
    <row r="79" spans="1:7" x14ac:dyDescent="0.4">
      <c r="A79" s="34" t="s">
        <v>40</v>
      </c>
      <c r="B79" s="35" t="s">
        <v>176</v>
      </c>
      <c r="C79" s="202">
        <v>8</v>
      </c>
      <c r="D79" s="47"/>
      <c r="E79" s="52">
        <f t="shared" ref="E79:E82" si="23">+D79*C79</f>
        <v>0</v>
      </c>
      <c r="F79" s="52">
        <f>+E79*12</f>
        <v>0</v>
      </c>
      <c r="G79" s="53">
        <f t="shared" ref="G79:G82" si="24">+F79*3</f>
        <v>0</v>
      </c>
    </row>
    <row r="80" spans="1:7" x14ac:dyDescent="0.4">
      <c r="A80" s="34" t="s">
        <v>41</v>
      </c>
      <c r="B80" s="36" t="s">
        <v>177</v>
      </c>
      <c r="C80" s="202">
        <v>6</v>
      </c>
      <c r="D80" s="47"/>
      <c r="E80" s="52">
        <f>+D80*C80*4</f>
        <v>0</v>
      </c>
      <c r="F80" s="52">
        <f>+E80*12</f>
        <v>0</v>
      </c>
      <c r="G80" s="53">
        <f t="shared" si="24"/>
        <v>0</v>
      </c>
    </row>
    <row r="81" spans="1:7" x14ac:dyDescent="0.4">
      <c r="A81" s="34" t="s">
        <v>42</v>
      </c>
      <c r="B81" s="35" t="s">
        <v>178</v>
      </c>
      <c r="C81" s="204">
        <v>1</v>
      </c>
      <c r="D81" s="47"/>
      <c r="E81" s="52">
        <f>+D81*C81*4</f>
        <v>0</v>
      </c>
      <c r="F81" s="52">
        <f>+E81*12</f>
        <v>0</v>
      </c>
      <c r="G81" s="53">
        <f t="shared" si="24"/>
        <v>0</v>
      </c>
    </row>
    <row r="82" spans="1:7" ht="15" thickBot="1" x14ac:dyDescent="0.45">
      <c r="A82" s="34" t="s">
        <v>43</v>
      </c>
      <c r="B82" s="91" t="s">
        <v>179</v>
      </c>
      <c r="C82" s="202">
        <v>1</v>
      </c>
      <c r="D82" s="90"/>
      <c r="E82" s="114">
        <f t="shared" si="23"/>
        <v>0</v>
      </c>
      <c r="F82" s="114">
        <f>+E82*12</f>
        <v>0</v>
      </c>
      <c r="G82" s="115">
        <f t="shared" si="24"/>
        <v>0</v>
      </c>
    </row>
    <row r="83" spans="1:7" ht="17.05" customHeight="1" thickBot="1" x14ac:dyDescent="0.45">
      <c r="A83" s="340" t="s">
        <v>132</v>
      </c>
      <c r="B83" s="341"/>
      <c r="C83" s="342"/>
      <c r="D83" s="168"/>
      <c r="E83" s="86">
        <f>SUM(E79:E82)</f>
        <v>0</v>
      </c>
      <c r="F83" s="86">
        <f t="shared" ref="F83:G83" si="25">SUM(F79:F82)</f>
        <v>0</v>
      </c>
      <c r="G83" s="87">
        <f t="shared" si="25"/>
        <v>0</v>
      </c>
    </row>
    <row r="84" spans="1:7" ht="25" customHeight="1" x14ac:dyDescent="0.4">
      <c r="A84" s="314" t="s">
        <v>121</v>
      </c>
      <c r="B84" s="315"/>
      <c r="C84" s="315"/>
      <c r="D84" s="315"/>
      <c r="E84" s="315"/>
      <c r="F84" s="315"/>
      <c r="G84" s="316"/>
    </row>
    <row r="85" spans="1:7" x14ac:dyDescent="0.4">
      <c r="A85" s="33" t="s">
        <v>40</v>
      </c>
      <c r="B85" s="37" t="s">
        <v>127</v>
      </c>
      <c r="C85" s="200">
        <v>6</v>
      </c>
      <c r="D85" s="48"/>
      <c r="E85" s="52"/>
      <c r="F85" s="52">
        <f>+D85*C85</f>
        <v>0</v>
      </c>
      <c r="G85" s="53">
        <f>+F85</f>
        <v>0</v>
      </c>
    </row>
    <row r="86" spans="1:7" ht="15.9" customHeight="1" x14ac:dyDescent="0.4">
      <c r="A86" s="33" t="s">
        <v>41</v>
      </c>
      <c r="B86" s="37" t="s">
        <v>126</v>
      </c>
      <c r="C86" s="201">
        <v>8</v>
      </c>
      <c r="D86" s="48"/>
      <c r="E86" s="52"/>
      <c r="F86" s="52">
        <f t="shared" ref="F86:F92" si="26">+D86*C86</f>
        <v>0</v>
      </c>
      <c r="G86" s="53">
        <f t="shared" ref="G86:G92" si="27">+F86</f>
        <v>0</v>
      </c>
    </row>
    <row r="87" spans="1:7" x14ac:dyDescent="0.4">
      <c r="A87" s="33" t="s">
        <v>42</v>
      </c>
      <c r="B87" s="37" t="s">
        <v>125</v>
      </c>
      <c r="C87" s="200">
        <v>4</v>
      </c>
      <c r="D87" s="48"/>
      <c r="E87" s="52"/>
      <c r="F87" s="52">
        <f t="shared" si="26"/>
        <v>0</v>
      </c>
      <c r="G87" s="53">
        <f t="shared" si="27"/>
        <v>0</v>
      </c>
    </row>
    <row r="88" spans="1:7" ht="15.9" customHeight="1" x14ac:dyDescent="0.4">
      <c r="A88" s="33" t="s">
        <v>43</v>
      </c>
      <c r="B88" s="37" t="s">
        <v>128</v>
      </c>
      <c r="C88" s="202">
        <v>6</v>
      </c>
      <c r="D88" s="48"/>
      <c r="E88" s="52"/>
      <c r="F88" s="52">
        <f t="shared" si="26"/>
        <v>0</v>
      </c>
      <c r="G88" s="53">
        <f t="shared" si="27"/>
        <v>0</v>
      </c>
    </row>
    <row r="89" spans="1:7" x14ac:dyDescent="0.4">
      <c r="A89" s="33" t="s">
        <v>44</v>
      </c>
      <c r="B89" s="37" t="s">
        <v>124</v>
      </c>
      <c r="C89" s="200">
        <v>4</v>
      </c>
      <c r="D89" s="48"/>
      <c r="E89" s="52"/>
      <c r="F89" s="52">
        <f t="shared" si="26"/>
        <v>0</v>
      </c>
      <c r="G89" s="53">
        <f t="shared" si="27"/>
        <v>0</v>
      </c>
    </row>
    <row r="90" spans="1:7" x14ac:dyDescent="0.4">
      <c r="A90" s="33" t="s">
        <v>45</v>
      </c>
      <c r="B90" s="38" t="s">
        <v>123</v>
      </c>
      <c r="C90" s="203">
        <v>6</v>
      </c>
      <c r="D90" s="48"/>
      <c r="E90" s="52"/>
      <c r="F90" s="52">
        <f t="shared" si="26"/>
        <v>0</v>
      </c>
      <c r="G90" s="53">
        <f t="shared" si="27"/>
        <v>0</v>
      </c>
    </row>
    <row r="91" spans="1:7" ht="15.9" customHeight="1" x14ac:dyDescent="0.4">
      <c r="A91" s="33" t="s">
        <v>46</v>
      </c>
      <c r="B91" s="41" t="s">
        <v>3</v>
      </c>
      <c r="C91" s="200">
        <v>4</v>
      </c>
      <c r="D91" s="93"/>
      <c r="E91" s="52"/>
      <c r="F91" s="52">
        <f t="shared" si="26"/>
        <v>0</v>
      </c>
      <c r="G91" s="53">
        <f t="shared" si="27"/>
        <v>0</v>
      </c>
    </row>
    <row r="92" spans="1:7" ht="15" thickBot="1" x14ac:dyDescent="0.45">
      <c r="A92" s="33" t="s">
        <v>47</v>
      </c>
      <c r="B92" s="101" t="s">
        <v>180</v>
      </c>
      <c r="C92" s="204">
        <v>2</v>
      </c>
      <c r="D92" s="92"/>
      <c r="E92" s="114"/>
      <c r="F92" s="114">
        <f t="shared" si="26"/>
        <v>0</v>
      </c>
      <c r="G92" s="115">
        <f t="shared" si="27"/>
        <v>0</v>
      </c>
    </row>
    <row r="93" spans="1:7" s="74" customFormat="1" ht="17.05" customHeight="1" thickBot="1" x14ac:dyDescent="0.45">
      <c r="A93" s="340" t="s">
        <v>133</v>
      </c>
      <c r="B93" s="341"/>
      <c r="C93" s="342"/>
      <c r="D93" s="16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14" t="s">
        <v>192</v>
      </c>
      <c r="B94" s="315"/>
      <c r="C94" s="315"/>
      <c r="D94" s="315"/>
      <c r="E94" s="315"/>
      <c r="F94" s="315"/>
      <c r="G94" s="316"/>
    </row>
    <row r="95" spans="1:7" ht="29.15" x14ac:dyDescent="0.4">
      <c r="A95" s="33" t="s">
        <v>40</v>
      </c>
      <c r="B95" s="40" t="s">
        <v>13</v>
      </c>
      <c r="C95" s="199">
        <v>1</v>
      </c>
      <c r="D95" s="62"/>
      <c r="E95" s="54">
        <f>+D95*C95</f>
        <v>0</v>
      </c>
      <c r="F95" s="54">
        <f>+E95*4</f>
        <v>0</v>
      </c>
      <c r="G95" s="55">
        <f t="shared" ref="G95:G98" si="28">+F95*3</f>
        <v>0</v>
      </c>
    </row>
    <row r="96" spans="1:7" x14ac:dyDescent="0.4">
      <c r="A96" s="33" t="s">
        <v>41</v>
      </c>
      <c r="B96" s="41" t="s">
        <v>14</v>
      </c>
      <c r="C96" s="200">
        <v>1</v>
      </c>
      <c r="D96" s="49"/>
      <c r="E96" s="52">
        <f t="shared" ref="E96:E98" si="29">+D96*C96</f>
        <v>0</v>
      </c>
      <c r="F96" s="52">
        <f>+E96*4</f>
        <v>0</v>
      </c>
      <c r="G96" s="53">
        <f t="shared" si="28"/>
        <v>0</v>
      </c>
    </row>
    <row r="97" spans="1:7" x14ac:dyDescent="0.4">
      <c r="A97" s="33" t="s">
        <v>42</v>
      </c>
      <c r="B97" s="41" t="s">
        <v>2</v>
      </c>
      <c r="C97" s="200">
        <v>1</v>
      </c>
      <c r="D97" s="49"/>
      <c r="E97" s="52">
        <f t="shared" si="29"/>
        <v>0</v>
      </c>
      <c r="F97" s="52">
        <f>+E97*4</f>
        <v>0</v>
      </c>
      <c r="G97" s="53">
        <f t="shared" si="28"/>
        <v>0</v>
      </c>
    </row>
    <row r="98" spans="1:7" ht="15" thickBot="1" x14ac:dyDescent="0.45">
      <c r="A98" s="33" t="s">
        <v>43</v>
      </c>
      <c r="B98" s="41" t="s">
        <v>181</v>
      </c>
      <c r="C98" s="200">
        <v>2</v>
      </c>
      <c r="D98" s="49"/>
      <c r="E98" s="52">
        <f t="shared" si="29"/>
        <v>0</v>
      </c>
      <c r="F98" s="52">
        <f>+E98*12</f>
        <v>0</v>
      </c>
      <c r="G98" s="53">
        <f t="shared" si="28"/>
        <v>0</v>
      </c>
    </row>
    <row r="99" spans="1:7" ht="17.05" customHeight="1" thickBot="1" x14ac:dyDescent="0.45">
      <c r="A99" s="340" t="s">
        <v>135</v>
      </c>
      <c r="B99" s="341"/>
      <c r="C99" s="342"/>
      <c r="D99" s="16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14" t="s">
        <v>182</v>
      </c>
      <c r="B100" s="315"/>
      <c r="C100" s="315"/>
      <c r="D100" s="315"/>
      <c r="E100" s="315"/>
      <c r="F100" s="315"/>
      <c r="G100" s="316"/>
    </row>
    <row r="101" spans="1:7" ht="15" thickBot="1" x14ac:dyDescent="0.45">
      <c r="A101" s="33" t="s">
        <v>40</v>
      </c>
      <c r="B101" s="89" t="s">
        <v>193</v>
      </c>
      <c r="C101" s="198">
        <v>2</v>
      </c>
      <c r="D101" s="94"/>
      <c r="E101" s="147">
        <f>+D101*4*C101</f>
        <v>0</v>
      </c>
      <c r="F101" s="147">
        <f>+E101*12</f>
        <v>0</v>
      </c>
      <c r="G101" s="148">
        <f t="shared" ref="G101" si="30">+F101*3</f>
        <v>0</v>
      </c>
    </row>
    <row r="102" spans="1:7" ht="17.05" customHeight="1" thickBot="1" x14ac:dyDescent="0.45">
      <c r="A102" s="340" t="s">
        <v>136</v>
      </c>
      <c r="B102" s="341"/>
      <c r="C102" s="342"/>
      <c r="D102" s="167"/>
      <c r="E102" s="86">
        <f>+E101</f>
        <v>0</v>
      </c>
      <c r="F102" s="86">
        <f t="shared" ref="F102:G102" si="31">+F101</f>
        <v>0</v>
      </c>
      <c r="G102" s="87">
        <f t="shared" si="31"/>
        <v>0</v>
      </c>
    </row>
    <row r="103" spans="1:7" ht="25" customHeight="1" x14ac:dyDescent="0.4">
      <c r="A103" s="314" t="s">
        <v>183</v>
      </c>
      <c r="B103" s="315"/>
      <c r="C103" s="315"/>
      <c r="D103" s="315"/>
      <c r="E103" s="315"/>
      <c r="F103" s="315"/>
      <c r="G103" s="316"/>
    </row>
    <row r="104" spans="1:7" ht="18" x14ac:dyDescent="0.45">
      <c r="A104" s="33" t="s">
        <v>40</v>
      </c>
      <c r="B104" s="102" t="s">
        <v>194</v>
      </c>
      <c r="C104" s="197" t="s">
        <v>38</v>
      </c>
      <c r="D104" s="45"/>
      <c r="E104" s="149">
        <f>+D104</f>
        <v>0</v>
      </c>
      <c r="F104" s="149">
        <f>+E104*4</f>
        <v>0</v>
      </c>
      <c r="G104" s="150">
        <f t="shared" ref="G104:G106" si="32">+F104*3</f>
        <v>0</v>
      </c>
    </row>
    <row r="105" spans="1:7" x14ac:dyDescent="0.4">
      <c r="A105" s="33" t="s">
        <v>41</v>
      </c>
      <c r="B105" s="102" t="s">
        <v>195</v>
      </c>
      <c r="C105" s="197">
        <v>26</v>
      </c>
      <c r="D105" s="45"/>
      <c r="E105" s="149">
        <f>+D105*C105</f>
        <v>0</v>
      </c>
      <c r="F105" s="149">
        <f>+E105*2</f>
        <v>0</v>
      </c>
      <c r="G105" s="150">
        <f t="shared" si="32"/>
        <v>0</v>
      </c>
    </row>
    <row r="106" spans="1:7" ht="15" thickBot="1" x14ac:dyDescent="0.45">
      <c r="A106" s="33" t="s">
        <v>42</v>
      </c>
      <c r="B106" s="103" t="s">
        <v>196</v>
      </c>
      <c r="C106" s="197">
        <v>0</v>
      </c>
      <c r="D106" s="95"/>
      <c r="E106" s="151">
        <f>+D106*C106</f>
        <v>0</v>
      </c>
      <c r="F106" s="151">
        <f>+E106*2</f>
        <v>0</v>
      </c>
      <c r="G106" s="152">
        <f t="shared" si="32"/>
        <v>0</v>
      </c>
    </row>
    <row r="107" spans="1:7" ht="15" customHeight="1" thickBot="1" x14ac:dyDescent="0.45">
      <c r="A107" s="340" t="s">
        <v>137</v>
      </c>
      <c r="B107" s="341"/>
      <c r="C107" s="342"/>
      <c r="D107" s="169"/>
      <c r="E107" s="96">
        <f>SUM(E104:E106)</f>
        <v>0</v>
      </c>
      <c r="F107" s="96">
        <f t="shared" ref="F107:G107" si="33">SUM(F104:F106)</f>
        <v>0</v>
      </c>
      <c r="G107" s="97">
        <f t="shared" si="33"/>
        <v>0</v>
      </c>
    </row>
    <row r="108" spans="1:7" ht="25" customHeight="1" x14ac:dyDescent="0.4">
      <c r="A108" s="314" t="s">
        <v>185</v>
      </c>
      <c r="B108" s="315"/>
      <c r="C108" s="315"/>
      <c r="D108" s="315"/>
      <c r="E108" s="315"/>
      <c r="F108" s="315"/>
      <c r="G108" s="316"/>
    </row>
    <row r="109" spans="1:7" ht="18.45" thickBot="1" x14ac:dyDescent="0.5">
      <c r="A109" s="33" t="s">
        <v>40</v>
      </c>
      <c r="B109" s="103" t="s">
        <v>23</v>
      </c>
      <c r="C109" s="197" t="s">
        <v>38</v>
      </c>
      <c r="D109" s="95"/>
      <c r="E109" s="151">
        <f>+D109</f>
        <v>0</v>
      </c>
      <c r="F109" s="151">
        <f>+E109*4</f>
        <v>0</v>
      </c>
      <c r="G109" s="152">
        <f t="shared" ref="G109" si="34">+F109*3</f>
        <v>0</v>
      </c>
    </row>
    <row r="110" spans="1:7" s="74" customFormat="1" ht="17.05" customHeight="1" thickBot="1" x14ac:dyDescent="0.45">
      <c r="A110" s="340" t="s">
        <v>138</v>
      </c>
      <c r="B110" s="341"/>
      <c r="C110" s="342"/>
      <c r="D110" s="169"/>
      <c r="E110" s="96">
        <f>+E109</f>
        <v>0</v>
      </c>
      <c r="F110" s="96">
        <f t="shared" ref="F110:G110" si="35">+F109</f>
        <v>0</v>
      </c>
      <c r="G110" s="97">
        <f t="shared" si="35"/>
        <v>0</v>
      </c>
    </row>
    <row r="111" spans="1:7" ht="25" customHeight="1" x14ac:dyDescent="0.4">
      <c r="A111" s="314" t="s">
        <v>208</v>
      </c>
      <c r="B111" s="315"/>
      <c r="C111" s="315"/>
      <c r="D111" s="315"/>
      <c r="E111" s="315"/>
      <c r="F111" s="315"/>
      <c r="G111" s="316"/>
    </row>
    <row r="112" spans="1:7" ht="18.45" thickBot="1" x14ac:dyDescent="0.5">
      <c r="A112" s="33" t="s">
        <v>40</v>
      </c>
      <c r="B112" s="170" t="s">
        <v>209</v>
      </c>
      <c r="C112" s="197" t="s">
        <v>215</v>
      </c>
      <c r="D112" s="95"/>
      <c r="E112" s="151">
        <f>+D112</f>
        <v>0</v>
      </c>
      <c r="F112" s="151">
        <f>+E112*6</f>
        <v>0</v>
      </c>
      <c r="G112" s="152">
        <f t="shared" ref="G112" si="36">+F112*3</f>
        <v>0</v>
      </c>
    </row>
    <row r="113" spans="1:7" s="74" customFormat="1" ht="17.05" customHeight="1" thickBot="1" x14ac:dyDescent="0.45">
      <c r="A113" s="340" t="s">
        <v>210</v>
      </c>
      <c r="B113" s="341"/>
      <c r="C113" s="342"/>
      <c r="D113" s="169"/>
      <c r="E113" s="96">
        <f>+E112</f>
        <v>0</v>
      </c>
      <c r="F113" s="96">
        <f t="shared" ref="F113:G113" si="37">+F112</f>
        <v>0</v>
      </c>
      <c r="G113" s="97">
        <f t="shared" si="37"/>
        <v>0</v>
      </c>
    </row>
    <row r="114" spans="1:7" ht="25" customHeight="1" x14ac:dyDescent="0.4"/>
    <row r="115" spans="1:7" ht="25" customHeight="1" thickBot="1" x14ac:dyDescent="0.45"/>
    <row r="116" spans="1:7" ht="25" customHeight="1" x14ac:dyDescent="0.4">
      <c r="A116" s="343" t="str">
        <f>+A7</f>
        <v>ZWELITSHA LOCAL OFFICE</v>
      </c>
      <c r="B116" s="344"/>
      <c r="C116" s="344"/>
      <c r="D116" s="344"/>
      <c r="E116" s="345"/>
    </row>
    <row r="117" spans="1:7" ht="15.55" customHeight="1" thickBot="1" x14ac:dyDescent="0.45">
      <c r="A117" s="337" t="s">
        <v>65</v>
      </c>
      <c r="B117" s="338"/>
      <c r="C117" s="338"/>
      <c r="D117" s="338"/>
      <c r="E117" s="339"/>
    </row>
    <row r="118" spans="1:7" x14ac:dyDescent="0.4">
      <c r="A118" s="329" t="s">
        <v>0</v>
      </c>
      <c r="B118" s="330"/>
      <c r="C118" s="330"/>
      <c r="D118" s="333" t="s">
        <v>5</v>
      </c>
      <c r="E118" s="98">
        <v>3</v>
      </c>
    </row>
    <row r="119" spans="1:7" ht="15" thickBot="1" x14ac:dyDescent="0.45">
      <c r="A119" s="331"/>
      <c r="B119" s="332"/>
      <c r="C119" s="332"/>
      <c r="D119" s="334"/>
      <c r="E119" s="99" t="s">
        <v>82</v>
      </c>
    </row>
    <row r="120" spans="1:7" ht="25" customHeight="1" x14ac:dyDescent="0.4">
      <c r="A120" s="65" t="s">
        <v>40</v>
      </c>
      <c r="B120" s="335" t="s">
        <v>186</v>
      </c>
      <c r="C120" s="336"/>
      <c r="D120" s="153">
        <f>+F47</f>
        <v>0</v>
      </c>
      <c r="E120" s="154">
        <f>+G47</f>
        <v>0</v>
      </c>
    </row>
    <row r="121" spans="1:7" ht="25" customHeight="1" x14ac:dyDescent="0.4">
      <c r="A121" s="67" t="s">
        <v>41</v>
      </c>
      <c r="B121" s="325" t="s">
        <v>134</v>
      </c>
      <c r="C121" s="326"/>
      <c r="D121" s="155">
        <f>+F77</f>
        <v>0</v>
      </c>
      <c r="E121" s="156">
        <f>+G77</f>
        <v>0</v>
      </c>
    </row>
    <row r="122" spans="1:7" ht="25" customHeight="1" x14ac:dyDescent="0.4">
      <c r="A122" s="67" t="s">
        <v>42</v>
      </c>
      <c r="B122" s="325" t="s">
        <v>132</v>
      </c>
      <c r="C122" s="326"/>
      <c r="D122" s="155">
        <f>+F83</f>
        <v>0</v>
      </c>
      <c r="E122" s="156">
        <f>+G83</f>
        <v>0</v>
      </c>
    </row>
    <row r="123" spans="1:7" ht="25" customHeight="1" x14ac:dyDescent="0.4">
      <c r="A123" s="67" t="s">
        <v>43</v>
      </c>
      <c r="B123" s="325" t="s">
        <v>133</v>
      </c>
      <c r="C123" s="326"/>
      <c r="D123" s="155">
        <f>+F93</f>
        <v>0</v>
      </c>
      <c r="E123" s="156">
        <f>+G93</f>
        <v>0</v>
      </c>
    </row>
    <row r="124" spans="1:7" ht="25" customHeight="1" x14ac:dyDescent="0.4">
      <c r="A124" s="67" t="s">
        <v>44</v>
      </c>
      <c r="B124" s="325" t="s">
        <v>135</v>
      </c>
      <c r="C124" s="326"/>
      <c r="D124" s="155">
        <f>+F99</f>
        <v>0</v>
      </c>
      <c r="E124" s="156">
        <f>+G99</f>
        <v>0</v>
      </c>
    </row>
    <row r="125" spans="1:7" ht="25" customHeight="1" x14ac:dyDescent="0.4">
      <c r="A125" s="67" t="s">
        <v>45</v>
      </c>
      <c r="B125" s="325" t="s">
        <v>136</v>
      </c>
      <c r="C125" s="326"/>
      <c r="D125" s="155">
        <f>+F102</f>
        <v>0</v>
      </c>
      <c r="E125" s="156">
        <f>+G102</f>
        <v>0</v>
      </c>
    </row>
    <row r="126" spans="1:7" ht="25" customHeight="1" x14ac:dyDescent="0.4">
      <c r="A126" s="67" t="s">
        <v>46</v>
      </c>
      <c r="B126" s="325" t="s">
        <v>137</v>
      </c>
      <c r="C126" s="326"/>
      <c r="D126" s="155">
        <f>+F107</f>
        <v>0</v>
      </c>
      <c r="E126" s="156">
        <f>+G107</f>
        <v>0</v>
      </c>
    </row>
    <row r="127" spans="1:7" ht="25" customHeight="1" thickBot="1" x14ac:dyDescent="0.45">
      <c r="A127" s="100" t="s">
        <v>47</v>
      </c>
      <c r="B127" s="327" t="s">
        <v>138</v>
      </c>
      <c r="C127" s="328"/>
      <c r="D127" s="157">
        <f>+F110</f>
        <v>0</v>
      </c>
      <c r="E127" s="158">
        <f>+G110</f>
        <v>0</v>
      </c>
    </row>
    <row r="128" spans="1:7" ht="25" customHeight="1" x14ac:dyDescent="0.4">
      <c r="A128" s="394" t="s">
        <v>141</v>
      </c>
      <c r="B128" s="395"/>
      <c r="C128" s="396"/>
      <c r="D128" s="75">
        <f>SUM(D121:D127)</f>
        <v>0</v>
      </c>
      <c r="E128" s="105">
        <f>SUM(E121:E127)</f>
        <v>0</v>
      </c>
    </row>
    <row r="129" spans="1:5" ht="25" customHeight="1" thickBot="1" x14ac:dyDescent="0.45">
      <c r="A129" s="391" t="s">
        <v>198</v>
      </c>
      <c r="B129" s="392"/>
      <c r="C129" s="393"/>
      <c r="D129" s="76">
        <f>+D120</f>
        <v>0</v>
      </c>
      <c r="E129" s="106">
        <f>+E120</f>
        <v>0</v>
      </c>
    </row>
    <row r="130" spans="1:5" ht="25" customHeight="1" thickBot="1" x14ac:dyDescent="0.45">
      <c r="A130" s="391" t="s">
        <v>211</v>
      </c>
      <c r="B130" s="392"/>
      <c r="C130" s="393"/>
      <c r="D130" s="76">
        <f>+F113</f>
        <v>0</v>
      </c>
      <c r="E130" s="106">
        <f>+G113</f>
        <v>0</v>
      </c>
    </row>
  </sheetData>
  <sheetProtection algorithmName="SHA-512" hashValue="TQWnA0AoqoP5jQjLokiiw+FCoZ5Q7sL4H83vVyUxAmiQHpawvYjgpxbXRujExHD0VtEUEb62Gl4ajs/HtkdGpw==" saltValue="xeOJ9wosm0glTaIvUHU0rQ==" spinCount="100000" sheet="1" objects="1" scenarios="1"/>
  <mergeCells count="48">
    <mergeCell ref="A130:C130"/>
    <mergeCell ref="A11:B11"/>
    <mergeCell ref="A8:G8"/>
    <mergeCell ref="A3:B3"/>
    <mergeCell ref="A4:B4"/>
    <mergeCell ref="A6:G6"/>
    <mergeCell ref="A83:C83"/>
    <mergeCell ref="A84:G84"/>
    <mergeCell ref="A99:C99"/>
    <mergeCell ref="A100:G100"/>
    <mergeCell ref="A102:C102"/>
    <mergeCell ref="A93:C93"/>
    <mergeCell ref="A94:G94"/>
    <mergeCell ref="A12:B13"/>
    <mergeCell ref="C12:C13"/>
    <mergeCell ref="D12:D13"/>
    <mergeCell ref="A2:G2"/>
    <mergeCell ref="A5:G5"/>
    <mergeCell ref="A7:G7"/>
    <mergeCell ref="A9:B9"/>
    <mergeCell ref="A10:B10"/>
    <mergeCell ref="E12:E13"/>
    <mergeCell ref="F12:F13"/>
    <mergeCell ref="A14:B14"/>
    <mergeCell ref="A47:C47"/>
    <mergeCell ref="A48:G48"/>
    <mergeCell ref="A77:C77"/>
    <mergeCell ref="A78:G78"/>
    <mergeCell ref="A128:C128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03:G103"/>
    <mergeCell ref="A118:C119"/>
    <mergeCell ref="D118:D119"/>
    <mergeCell ref="A107:C107"/>
    <mergeCell ref="A108:G108"/>
    <mergeCell ref="A110:C110"/>
    <mergeCell ref="A116:E116"/>
    <mergeCell ref="A117:E117"/>
    <mergeCell ref="A111:G111"/>
    <mergeCell ref="A113:C1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41E804D699434DA149A1679E42D132" ma:contentTypeVersion="16" ma:contentTypeDescription="Create a new document." ma:contentTypeScope="" ma:versionID="d6cb011ce664a2207cf96f9ca871b1e8">
  <xsd:schema xmlns:xsd="http://www.w3.org/2001/XMLSchema" xmlns:xs="http://www.w3.org/2001/XMLSchema" xmlns:p="http://schemas.microsoft.com/office/2006/metadata/properties" xmlns:ns3="8a65050e-c246-40eb-9238-bf5567db0c98" xmlns:ns4="0202b410-f259-4a33-b1cb-9e944bdc38ab" targetNamespace="http://schemas.microsoft.com/office/2006/metadata/properties" ma:root="true" ma:fieldsID="c558cc0188a6bffde81372cfc8dde667" ns3:_="" ns4:_="">
    <xsd:import namespace="8a65050e-c246-40eb-9238-bf5567db0c98"/>
    <xsd:import namespace="0202b410-f259-4a33-b1cb-9e944bdc38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5050e-c246-40eb-9238-bf5567db0c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2b410-f259-4a33-b1cb-9e944bdc38a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a65050e-c246-40eb-9238-bf5567db0c98" xsi:nil="true"/>
  </documentManagement>
</p:properties>
</file>

<file path=customXml/itemProps1.xml><?xml version="1.0" encoding="utf-8"?>
<ds:datastoreItem xmlns:ds="http://schemas.openxmlformats.org/officeDocument/2006/customXml" ds:itemID="{F14ABB88-F62D-46FE-877F-2A4428EE4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65050e-c246-40eb-9238-bf5567db0c98"/>
    <ds:schemaRef ds:uri="0202b410-f259-4a33-b1cb-9e944bdc38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5A6F81-8E3A-4CC1-B7DE-EE753A73B1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144ADA-9DC1-412A-A8B9-E764CDC51FC4}">
  <ds:schemaRefs>
    <ds:schemaRef ds:uri="http://purl.org/dc/dcmitype/"/>
    <ds:schemaRef ds:uri="8a65050e-c246-40eb-9238-bf5567db0c98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0202b410-f259-4a33-b1cb-9e944bdc38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51</vt:i4>
      </vt:variant>
    </vt:vector>
  </HeadingPairs>
  <TitlesOfParts>
    <vt:vector size="77" baseType="lpstr">
      <vt:lpstr>Cover Page</vt:lpstr>
      <vt:lpstr>Total Bid Price</vt:lpstr>
      <vt:lpstr>Project Manager</vt:lpstr>
      <vt:lpstr>Regional Office</vt:lpstr>
      <vt:lpstr>Amathole District </vt:lpstr>
      <vt:lpstr>Amathole District Office</vt:lpstr>
      <vt:lpstr>Adelaide</vt:lpstr>
      <vt:lpstr>Alice</vt:lpstr>
      <vt:lpstr>Butterworth</vt:lpstr>
      <vt:lpstr>Centane</vt:lpstr>
      <vt:lpstr>Dimbaza</vt:lpstr>
      <vt:lpstr>Duncan Village</vt:lpstr>
      <vt:lpstr>East London</vt:lpstr>
      <vt:lpstr>Elliotdale</vt:lpstr>
      <vt:lpstr>Fort Beaufort</vt:lpstr>
      <vt:lpstr>Idutywa</vt:lpstr>
      <vt:lpstr>Keiskammahoek</vt:lpstr>
      <vt:lpstr>King William's Town</vt:lpstr>
      <vt:lpstr>Mdantsane 1</vt:lpstr>
      <vt:lpstr>Mdantsane 2</vt:lpstr>
      <vt:lpstr>Middledrift</vt:lpstr>
      <vt:lpstr>Ngqamakhwe</vt:lpstr>
      <vt:lpstr>Peddie</vt:lpstr>
      <vt:lpstr>Stutterheim</vt:lpstr>
      <vt:lpstr>Willowvale</vt:lpstr>
      <vt:lpstr>Zwelitsha</vt:lpstr>
      <vt:lpstr>Adelaide!Print_Area</vt:lpstr>
      <vt:lpstr>Alice!Print_Area</vt:lpstr>
      <vt:lpstr>'Amathole District '!Print_Area</vt:lpstr>
      <vt:lpstr>'Amathole District Office'!Print_Area</vt:lpstr>
      <vt:lpstr>Butterworth!Print_Area</vt:lpstr>
      <vt:lpstr>Centane!Print_Area</vt:lpstr>
      <vt:lpstr>'Cover Page'!Print_Area</vt:lpstr>
      <vt:lpstr>Dimbaza!Print_Area</vt:lpstr>
      <vt:lpstr>'Duncan Village'!Print_Area</vt:lpstr>
      <vt:lpstr>'East London'!Print_Area</vt:lpstr>
      <vt:lpstr>Elliotdale!Print_Area</vt:lpstr>
      <vt:lpstr>'Fort Beaufort'!Print_Area</vt:lpstr>
      <vt:lpstr>Idutywa!Print_Area</vt:lpstr>
      <vt:lpstr>Keiskammahoek!Print_Area</vt:lpstr>
      <vt:lpstr>'King William''s Town'!Print_Area</vt:lpstr>
      <vt:lpstr>'Mdantsane 1'!Print_Area</vt:lpstr>
      <vt:lpstr>'Mdantsane 2'!Print_Area</vt:lpstr>
      <vt:lpstr>Middledrift!Print_Area</vt:lpstr>
      <vt:lpstr>Ngqamakhwe!Print_Area</vt:lpstr>
      <vt:lpstr>Peddie!Print_Area</vt:lpstr>
      <vt:lpstr>'Project Manager'!Print_Area</vt:lpstr>
      <vt:lpstr>'Regional Office'!Print_Area</vt:lpstr>
      <vt:lpstr>Stutterheim!Print_Area</vt:lpstr>
      <vt:lpstr>'Total Bid Price'!Print_Area</vt:lpstr>
      <vt:lpstr>Willowvale!Print_Area</vt:lpstr>
      <vt:lpstr>Zwelitsha!Print_Area</vt:lpstr>
      <vt:lpstr>Adelaide!Print_Titles</vt:lpstr>
      <vt:lpstr>Alice!Print_Titles</vt:lpstr>
      <vt:lpstr>'Amathole District '!Print_Titles</vt:lpstr>
      <vt:lpstr>'Amathole District Office'!Print_Titles</vt:lpstr>
      <vt:lpstr>Butterworth!Print_Titles</vt:lpstr>
      <vt:lpstr>Centane!Print_Titles</vt:lpstr>
      <vt:lpstr>Dimbaza!Print_Titles</vt:lpstr>
      <vt:lpstr>'Duncan Village'!Print_Titles</vt:lpstr>
      <vt:lpstr>'East London'!Print_Titles</vt:lpstr>
      <vt:lpstr>Elliotdale!Print_Titles</vt:lpstr>
      <vt:lpstr>'Fort Beaufort'!Print_Titles</vt:lpstr>
      <vt:lpstr>Idutywa!Print_Titles</vt:lpstr>
      <vt:lpstr>Keiskammahoek!Print_Titles</vt:lpstr>
      <vt:lpstr>'King William''s Town'!Print_Titles</vt:lpstr>
      <vt:lpstr>'Mdantsane 1'!Print_Titles</vt:lpstr>
      <vt:lpstr>'Mdantsane 2'!Print_Titles</vt:lpstr>
      <vt:lpstr>Middledrift!Print_Titles</vt:lpstr>
      <vt:lpstr>Ngqamakhwe!Print_Titles</vt:lpstr>
      <vt:lpstr>Peddie!Print_Titles</vt:lpstr>
      <vt:lpstr>'Project Manager'!Print_Titles</vt:lpstr>
      <vt:lpstr>'Regional Office'!Print_Titles</vt:lpstr>
      <vt:lpstr>Stutterheim!Print_Titles</vt:lpstr>
      <vt:lpstr>'Total Bid Price'!Print_Titles</vt:lpstr>
      <vt:lpstr>Willowvale!Print_Titles</vt:lpstr>
      <vt:lpstr>Zwelitsha!Print_Titles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Mthunzi Njomba</cp:lastModifiedBy>
  <cp:lastPrinted>2025-10-07T06:00:42Z</cp:lastPrinted>
  <dcterms:created xsi:type="dcterms:W3CDTF">2022-07-08T09:07:19Z</dcterms:created>
  <dcterms:modified xsi:type="dcterms:W3CDTF">2025-10-23T08:06:47Z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0x0101004E41E804D699434DA149A1679E42D132</vt:lpwstr>
  </property>
</Properties>
</file>